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2018-005 - Oprava fasády ..." sheetId="2" r:id="rId2"/>
  </sheets>
  <definedNames>
    <definedName name="_xlnm.Print_Area" localSheetId="0">'Rekapitulace stavby'!$C$4:$AP$70,'Rekapitulace stavby'!$C$76:$AP$96</definedName>
    <definedName name="_xlnm.Print_Titles" localSheetId="0">'Rekapitulace stavby'!$85:$85</definedName>
    <definedName name="_xlnm.Print_Area" localSheetId="1">'2018-005 - Oprava fasády ...'!$C$4:$Q$70,'2018-005 - Oprava fasády ...'!$C$76:$Q$110,'2018-005 - Oprava fasády ...'!$C$116:$Q$327</definedName>
    <definedName name="_xlnm.Print_Titles" localSheetId="1">'2018-005 - Oprava fasády ...'!$125:$125</definedName>
  </definedNames>
  <calcPr/>
</workbook>
</file>

<file path=xl/calcChain.xml><?xml version="1.0" encoding="utf-8"?>
<calcChain xmlns="http://schemas.openxmlformats.org/spreadsheetml/2006/main">
  <c i="2" r="N327"/>
  <c i="1" r="AY88"/>
  <c r="AX88"/>
  <c i="2" r="BI326"/>
  <c r="BH326"/>
  <c r="BG326"/>
  <c r="BF326"/>
  <c r="AA326"/>
  <c r="AA325"/>
  <c r="Y326"/>
  <c r="Y325"/>
  <c r="W326"/>
  <c r="W325"/>
  <c r="BK326"/>
  <c r="BK325"/>
  <c r="N325"/>
  <c r="N326"/>
  <c r="BE326"/>
  <c r="N100"/>
  <c r="BI324"/>
  <c r="BH324"/>
  <c r="BG324"/>
  <c r="BF324"/>
  <c r="AA324"/>
  <c r="AA323"/>
  <c r="Y324"/>
  <c r="Y323"/>
  <c r="W324"/>
  <c r="W323"/>
  <c r="BK324"/>
  <c r="BK323"/>
  <c r="N323"/>
  <c r="N324"/>
  <c r="BE324"/>
  <c r="N99"/>
  <c r="BI322"/>
  <c r="BH322"/>
  <c r="BG322"/>
  <c r="BF322"/>
  <c r="AA322"/>
  <c r="AA321"/>
  <c r="Y322"/>
  <c r="Y321"/>
  <c r="W322"/>
  <c r="W321"/>
  <c r="BK322"/>
  <c r="BK321"/>
  <c r="N321"/>
  <c r="N322"/>
  <c r="BE322"/>
  <c r="N98"/>
  <c r="BI320"/>
  <c r="BH320"/>
  <c r="BG320"/>
  <c r="BF320"/>
  <c r="AA320"/>
  <c r="Y320"/>
  <c r="W320"/>
  <c r="BK320"/>
  <c r="N320"/>
  <c r="BE320"/>
  <c r="BI319"/>
  <c r="BH319"/>
  <c r="BG319"/>
  <c r="BF319"/>
  <c r="AA319"/>
  <c r="AA318"/>
  <c r="AA317"/>
  <c r="Y319"/>
  <c r="Y318"/>
  <c r="Y317"/>
  <c r="W319"/>
  <c r="W318"/>
  <c r="W317"/>
  <c r="BK319"/>
  <c r="BK318"/>
  <c r="N318"/>
  <c r="BK317"/>
  <c r="N317"/>
  <c r="N319"/>
  <c r="BE319"/>
  <c r="N97"/>
  <c r="N96"/>
  <c r="BI316"/>
  <c r="BH316"/>
  <c r="BG316"/>
  <c r="BF316"/>
  <c r="AA316"/>
  <c r="Y316"/>
  <c r="W316"/>
  <c r="BK316"/>
  <c r="N316"/>
  <c r="BE316"/>
  <c r="BI315"/>
  <c r="BH315"/>
  <c r="BG315"/>
  <c r="BF315"/>
  <c r="AA315"/>
  <c r="Y315"/>
  <c r="W315"/>
  <c r="BK315"/>
  <c r="N315"/>
  <c r="BE315"/>
  <c r="BI314"/>
  <c r="BH314"/>
  <c r="BG314"/>
  <c r="BF314"/>
  <c r="AA314"/>
  <c r="Y314"/>
  <c r="W314"/>
  <c r="BK314"/>
  <c r="N314"/>
  <c r="BE314"/>
  <c r="BI313"/>
  <c r="BH313"/>
  <c r="BG313"/>
  <c r="BF313"/>
  <c r="AA313"/>
  <c r="Y313"/>
  <c r="W313"/>
  <c r="BK313"/>
  <c r="N313"/>
  <c r="BE313"/>
  <c r="BI309"/>
  <c r="BH309"/>
  <c r="BG309"/>
  <c r="BF309"/>
  <c r="AA309"/>
  <c r="Y309"/>
  <c r="W309"/>
  <c r="BK309"/>
  <c r="N309"/>
  <c r="BE309"/>
  <c r="BI308"/>
  <c r="BH308"/>
  <c r="BG308"/>
  <c r="BF308"/>
  <c r="AA308"/>
  <c r="Y308"/>
  <c r="W308"/>
  <c r="BK308"/>
  <c r="N308"/>
  <c r="BE308"/>
  <c r="BI268"/>
  <c r="BH268"/>
  <c r="BG268"/>
  <c r="BF268"/>
  <c r="AA268"/>
  <c r="Y268"/>
  <c r="W268"/>
  <c r="BK268"/>
  <c r="N268"/>
  <c r="BE268"/>
  <c r="BI267"/>
  <c r="BH267"/>
  <c r="BG267"/>
  <c r="BF267"/>
  <c r="AA267"/>
  <c r="Y267"/>
  <c r="W267"/>
  <c r="BK267"/>
  <c r="N267"/>
  <c r="BE267"/>
  <c r="BI226"/>
  <c r="BH226"/>
  <c r="BG226"/>
  <c r="BF226"/>
  <c r="AA226"/>
  <c r="AA225"/>
  <c r="Y226"/>
  <c r="Y225"/>
  <c r="W226"/>
  <c r="W225"/>
  <c r="BK226"/>
  <c r="BK225"/>
  <c r="N225"/>
  <c r="N226"/>
  <c r="BE226"/>
  <c r="N95"/>
  <c r="BI224"/>
  <c r="BH224"/>
  <c r="BG224"/>
  <c r="BF224"/>
  <c r="AA224"/>
  <c r="Y224"/>
  <c r="W224"/>
  <c r="BK224"/>
  <c r="N224"/>
  <c r="BE224"/>
  <c r="BI221"/>
  <c r="BH221"/>
  <c r="BG221"/>
  <c r="BF221"/>
  <c r="AA221"/>
  <c r="Y221"/>
  <c r="W221"/>
  <c r="BK221"/>
  <c r="N221"/>
  <c r="BE221"/>
  <c r="BI218"/>
  <c r="BH218"/>
  <c r="BG218"/>
  <c r="BF218"/>
  <c r="AA218"/>
  <c r="Y218"/>
  <c r="W218"/>
  <c r="BK218"/>
  <c r="N218"/>
  <c r="BE218"/>
  <c r="BI216"/>
  <c r="BH216"/>
  <c r="BG216"/>
  <c r="BF216"/>
  <c r="AA216"/>
  <c r="AA215"/>
  <c r="AA214"/>
  <c r="Y216"/>
  <c r="Y215"/>
  <c r="Y214"/>
  <c r="W216"/>
  <c r="W215"/>
  <c r="W214"/>
  <c r="BK216"/>
  <c r="BK215"/>
  <c r="N215"/>
  <c r="BK214"/>
  <c r="N214"/>
  <c r="N216"/>
  <c r="BE216"/>
  <c r="N94"/>
  <c r="N93"/>
  <c r="BI213"/>
  <c r="BH213"/>
  <c r="BG213"/>
  <c r="BF213"/>
  <c r="AA213"/>
  <c r="AA212"/>
  <c r="Y213"/>
  <c r="Y212"/>
  <c r="W213"/>
  <c r="W212"/>
  <c r="BK213"/>
  <c r="BK212"/>
  <c r="N212"/>
  <c r="N213"/>
  <c r="BE213"/>
  <c r="N92"/>
  <c r="BI211"/>
  <c r="BH211"/>
  <c r="BG211"/>
  <c r="BF211"/>
  <c r="AA211"/>
  <c r="Y211"/>
  <c r="W211"/>
  <c r="BK211"/>
  <c r="N211"/>
  <c r="BE211"/>
  <c r="BI210"/>
  <c r="BH210"/>
  <c r="BG210"/>
  <c r="BF210"/>
  <c r="AA210"/>
  <c r="Y210"/>
  <c r="W210"/>
  <c r="BK210"/>
  <c r="N210"/>
  <c r="BE210"/>
  <c r="BI209"/>
  <c r="BH209"/>
  <c r="BG209"/>
  <c r="BF209"/>
  <c r="AA209"/>
  <c r="Y209"/>
  <c r="W209"/>
  <c r="BK209"/>
  <c r="N209"/>
  <c r="BE209"/>
  <c r="BI208"/>
  <c r="BH208"/>
  <c r="BG208"/>
  <c r="BF208"/>
  <c r="AA208"/>
  <c r="AA207"/>
  <c r="Y208"/>
  <c r="Y207"/>
  <c r="W208"/>
  <c r="W207"/>
  <c r="BK208"/>
  <c r="BK207"/>
  <c r="N207"/>
  <c r="N208"/>
  <c r="BE208"/>
  <c r="N91"/>
  <c r="BI206"/>
  <c r="BH206"/>
  <c r="BG206"/>
  <c r="BF206"/>
  <c r="AA206"/>
  <c r="Y206"/>
  <c r="W206"/>
  <c r="BK206"/>
  <c r="N206"/>
  <c r="BE206"/>
  <c r="BI205"/>
  <c r="BH205"/>
  <c r="BG205"/>
  <c r="BF205"/>
  <c r="AA205"/>
  <c r="Y205"/>
  <c r="W205"/>
  <c r="BK205"/>
  <c r="N205"/>
  <c r="BE205"/>
  <c r="BI204"/>
  <c r="BH204"/>
  <c r="BG204"/>
  <c r="BF204"/>
  <c r="AA204"/>
  <c r="Y204"/>
  <c r="W204"/>
  <c r="BK204"/>
  <c r="N204"/>
  <c r="BE204"/>
  <c r="BI203"/>
  <c r="BH203"/>
  <c r="BG203"/>
  <c r="BF203"/>
  <c r="AA203"/>
  <c r="Y203"/>
  <c r="W203"/>
  <c r="BK203"/>
  <c r="N203"/>
  <c r="BE203"/>
  <c r="BI202"/>
  <c r="BH202"/>
  <c r="BG202"/>
  <c r="BF202"/>
  <c r="AA202"/>
  <c r="Y202"/>
  <c r="W202"/>
  <c r="BK202"/>
  <c r="N202"/>
  <c r="BE202"/>
  <c r="BI201"/>
  <c r="BH201"/>
  <c r="BG201"/>
  <c r="BF201"/>
  <c r="AA201"/>
  <c r="AA200"/>
  <c r="Y201"/>
  <c r="Y200"/>
  <c r="W201"/>
  <c r="W200"/>
  <c r="BK201"/>
  <c r="BK200"/>
  <c r="N200"/>
  <c r="N201"/>
  <c r="BE201"/>
  <c r="N90"/>
  <c r="BI199"/>
  <c r="BH199"/>
  <c r="BG199"/>
  <c r="BF199"/>
  <c r="AA199"/>
  <c r="Y199"/>
  <c r="W199"/>
  <c r="BK199"/>
  <c r="N199"/>
  <c r="BE199"/>
  <c r="BI198"/>
  <c r="BH198"/>
  <c r="BG198"/>
  <c r="BF198"/>
  <c r="AA198"/>
  <c r="Y198"/>
  <c r="W198"/>
  <c r="BK198"/>
  <c r="N198"/>
  <c r="BE198"/>
  <c r="BI197"/>
  <c r="BH197"/>
  <c r="BG197"/>
  <c r="BF197"/>
  <c r="AA197"/>
  <c r="Y197"/>
  <c r="W197"/>
  <c r="BK197"/>
  <c r="N197"/>
  <c r="BE197"/>
  <c r="BI132"/>
  <c r="BH132"/>
  <c r="BG132"/>
  <c r="BF132"/>
  <c r="AA132"/>
  <c r="Y132"/>
  <c r="W132"/>
  <c r="BK132"/>
  <c r="N132"/>
  <c r="BE132"/>
  <c r="BI129"/>
  <c r="BH129"/>
  <c r="BG129"/>
  <c r="BF129"/>
  <c r="AA129"/>
  <c r="AA128"/>
  <c r="AA127"/>
  <c r="AA126"/>
  <c r="Y129"/>
  <c r="Y128"/>
  <c r="Y127"/>
  <c r="Y126"/>
  <c r="W129"/>
  <c r="W128"/>
  <c r="W127"/>
  <c r="W126"/>
  <c i="1" r="AU88"/>
  <c i="2" r="BK129"/>
  <c r="BK128"/>
  <c r="N128"/>
  <c r="BK127"/>
  <c r="N127"/>
  <c r="BK126"/>
  <c r="N126"/>
  <c r="N87"/>
  <c r="N129"/>
  <c r="BE129"/>
  <c r="N89"/>
  <c r="N88"/>
  <c r="M123"/>
  <c r="M122"/>
  <c r="F122"/>
  <c r="F120"/>
  <c r="F118"/>
  <c r="BI108"/>
  <c r="BH108"/>
  <c r="BG108"/>
  <c r="BF108"/>
  <c r="N108"/>
  <c r="BE108"/>
  <c r="BI107"/>
  <c r="BH107"/>
  <c r="BG107"/>
  <c r="BF107"/>
  <c r="N107"/>
  <c r="BE107"/>
  <c r="BI106"/>
  <c r="BH106"/>
  <c r="BG106"/>
  <c r="BF106"/>
  <c r="N106"/>
  <c r="BE106"/>
  <c r="BI105"/>
  <c r="BH105"/>
  <c r="BG105"/>
  <c r="BF105"/>
  <c r="N105"/>
  <c r="BE105"/>
  <c r="BI104"/>
  <c r="BH104"/>
  <c r="BG104"/>
  <c r="BF104"/>
  <c r="N104"/>
  <c r="BE104"/>
  <c r="BI103"/>
  <c r="H35"/>
  <c i="1" r="BD88"/>
  <c i="2" r="BH103"/>
  <c r="H34"/>
  <c i="1" r="BC88"/>
  <c i="2" r="BG103"/>
  <c r="H33"/>
  <c i="1" r="BB88"/>
  <c i="2" r="BF103"/>
  <c r="M32"/>
  <c i="1" r="AW88"/>
  <c i="2" r="H32"/>
  <c i="1" r="BA88"/>
  <c i="2" r="N103"/>
  <c r="N102"/>
  <c r="L110"/>
  <c r="BE103"/>
  <c r="M31"/>
  <c i="1" r="AV88"/>
  <c i="2" r="H31"/>
  <c i="1" r="AZ88"/>
  <c i="2" r="M27"/>
  <c i="1" r="AS88"/>
  <c i="2" r="M26"/>
  <c r="M83"/>
  <c r="M82"/>
  <c r="F82"/>
  <c r="F80"/>
  <c r="F78"/>
  <c r="M29"/>
  <c i="1" r="AG88"/>
  <c i="2" r="L37"/>
  <c r="O14"/>
  <c r="E14"/>
  <c r="F123"/>
  <c r="F83"/>
  <c r="O13"/>
  <c r="O8"/>
  <c r="M120"/>
  <c r="M80"/>
  <c i="1" r="CK94"/>
  <c r="CJ94"/>
  <c r="CI94"/>
  <c r="CC94"/>
  <c r="CH94"/>
  <c r="CB94"/>
  <c r="CG94"/>
  <c r="CA94"/>
  <c r="CF94"/>
  <c r="BZ94"/>
  <c r="CE94"/>
  <c r="CK93"/>
  <c r="CJ93"/>
  <c r="CI93"/>
  <c r="CC93"/>
  <c r="CH93"/>
  <c r="CB93"/>
  <c r="CG93"/>
  <c r="CA93"/>
  <c r="CF93"/>
  <c r="BZ93"/>
  <c r="CE93"/>
  <c r="CK92"/>
  <c r="CJ92"/>
  <c r="CI92"/>
  <c r="CC92"/>
  <c r="CH92"/>
  <c r="CB92"/>
  <c r="CG92"/>
  <c r="CA92"/>
  <c r="CF92"/>
  <c r="BZ92"/>
  <c r="CE92"/>
  <c r="CK91"/>
  <c r="CJ91"/>
  <c r="CI91"/>
  <c r="CH91"/>
  <c r="CG91"/>
  <c r="CF91"/>
  <c r="BZ91"/>
  <c r="CE91"/>
  <c r="BD87"/>
  <c r="W35"/>
  <c r="BC87"/>
  <c r="W34"/>
  <c r="BB87"/>
  <c r="W33"/>
  <c r="BA87"/>
  <c r="W32"/>
  <c r="AZ87"/>
  <c r="AY87"/>
  <c r="AX87"/>
  <c r="AW87"/>
  <c r="AK32"/>
  <c r="AV87"/>
  <c r="AU87"/>
  <c r="AT87"/>
  <c r="AS87"/>
  <c r="AG87"/>
  <c r="AK26"/>
  <c r="AG94"/>
  <c r="CD94"/>
  <c r="AV94"/>
  <c r="BY94"/>
  <c r="AN94"/>
  <c r="AG93"/>
  <c r="CD93"/>
  <c r="AV93"/>
  <c r="BY93"/>
  <c r="AN93"/>
  <c r="AG92"/>
  <c r="CD92"/>
  <c r="AV92"/>
  <c r="BY92"/>
  <c r="AN92"/>
  <c r="AG91"/>
  <c r="AG90"/>
  <c r="AK27"/>
  <c r="AG96"/>
  <c r="CD91"/>
  <c r="W31"/>
  <c r="AV91"/>
  <c r="BY91"/>
  <c r="AK31"/>
  <c r="AN91"/>
  <c r="AN90"/>
  <c r="AT88"/>
  <c r="AN88"/>
  <c r="AN87"/>
  <c r="AN96"/>
  <c r="AM83"/>
  <c r="L83"/>
  <c r="AM82"/>
  <c r="L82"/>
  <c r="AM80"/>
  <c r="L80"/>
  <c r="L78"/>
  <c r="L77"/>
  <c r="AK29"/>
  <c r="AK37"/>
</calcChain>
</file>

<file path=xl/sharedStrings.xml><?xml version="1.0" encoding="utf-8"?>
<sst xmlns="http://schemas.openxmlformats.org/spreadsheetml/2006/main">
  <si>
    <t>2012</t>
  </si>
  <si>
    <t>List obsahuje:</t>
  </si>
  <si>
    <t>1) Souhrnný list stavby</t>
  </si>
  <si>
    <t>2) Rekapitulace objektů</t>
  </si>
  <si>
    <t>2.0</t>
  </si>
  <si>
    <t>ZAMOK</t>
  </si>
  <si>
    <t>False</t>
  </si>
  <si>
    <t>optimalizováno pro tisk sestav ve formátu A4 - na výšku</t>
  </si>
  <si>
    <t xml:space="preserve">&gt;&gt;  skryté sloupce  &lt;&lt;</t>
  </si>
  <si>
    <t>0,01</t>
  </si>
  <si>
    <t>21</t>
  </si>
  <si>
    <t>15</t>
  </si>
  <si>
    <t>SOUHRNNÝ LIST STAVBY</t>
  </si>
  <si>
    <t xml:space="preserve">v ---  níže se nacházejí doplnkové a pomocné údaje k sestavám  --- v</t>
  </si>
  <si>
    <t>Návod na vyplnění</t>
  </si>
  <si>
    <t>0,001</t>
  </si>
  <si>
    <t>Kód:</t>
  </si>
  <si>
    <t>2018-005</t>
  </si>
  <si>
    <t xml:space="preserve"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případe potřeby poznámku (ta je v skrytém sloupci)</t>
  </si>
  <si>
    <t>Stavba:</t>
  </si>
  <si>
    <t>Oprava fasády budovy - Jugmanova 670</t>
  </si>
  <si>
    <t>JKSO:</t>
  </si>
  <si>
    <t/>
  </si>
  <si>
    <t>CC-CZ:</t>
  </si>
  <si>
    <t>Místo:</t>
  </si>
  <si>
    <t xml:space="preserve">ulice Jungmanova,  č. p. 670</t>
  </si>
  <si>
    <t>Datum:</t>
  </si>
  <si>
    <t>8. 2. 2018</t>
  </si>
  <si>
    <t>Objednatel:</t>
  </si>
  <si>
    <t>IČ:</t>
  </si>
  <si>
    <t>00264334</t>
  </si>
  <si>
    <t>Město Roudnice nad Labem</t>
  </si>
  <si>
    <t>DIČ:</t>
  </si>
  <si>
    <t>CZ00264334</t>
  </si>
  <si>
    <t>Zhotovitel:</t>
  </si>
  <si>
    <t>Vyplň údaj</t>
  </si>
  <si>
    <t>Projektant:</t>
  </si>
  <si>
    <t>Baube projekční kancelář</t>
  </si>
  <si>
    <t>True</t>
  </si>
  <si>
    <t>Zpracovatel:</t>
  </si>
  <si>
    <t>TMI-building s.r.o.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</si>
  <si>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</si>
  <si>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</si>
  <si>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</si>
  <si>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</si>
  <si>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</si>
  <si>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</si>
  <si>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</si>
  <si>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</si>
  <si>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</si>
  <si>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</si>
  <si>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</si>
  <si>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</si>
  <si>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</si>
  <si>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</si>
  <si>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</si>
  <si>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</si>
  <si>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</si>
  <si>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</si>
  <si>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</si>
  <si>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</si>
  <si>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</si>
  <si>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</si>
  <si>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</si>
  <si>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</si>
  <si>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</si>
  <si>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</si>
  <si>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</si>
  <si>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</si>
  <si>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</si>
  <si>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</si>
  <si>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</si>
  <si>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</si>
  <si>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</si>
  <si>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</si>
  <si>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</si>
  <si>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</si>
  <si>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</si>
  <si>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</si>
  <si>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</si>
  <si>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</si>
  <si>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</si>
  <si>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</si>
  <si>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{93a493b2-1ae0-4380-a074-7c644baf3f32}</t>
  </si>
  <si>
    <t>{00000000-0000-0000-0000-000000000000}</t>
  </si>
  <si>
    <t>/</t>
  </si>
  <si>
    <t>1</t>
  </si>
  <si>
    <t>###NOINSERT###</t>
  </si>
  <si>
    <t>2) Ostatní náklady ze souhrnného listu</t>
  </si>
  <si>
    <t>Procent. zadání_x000d_
[% nákladů rozpočtu]</t>
  </si>
  <si>
    <t>Zařazení nákladů</t>
  </si>
  <si>
    <t>Ostatní náklady</t>
  </si>
  <si>
    <t>stavební čast</t>
  </si>
  <si>
    <t>OSTATNENAKLADY</t>
  </si>
  <si>
    <t>Vyplň vlastní</t>
  </si>
  <si>
    <t>OSTATNENAKLADYVLASTNE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</si>
  <si>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</si>
  <si>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</si>
  <si>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</si>
  <si>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</si>
  <si>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</si>
  <si>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</si>
  <si>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</si>
  <si>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</si>
  <si>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Náklady z rozpočtu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</si>
  <si>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</si>
  <si>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</si>
  <si>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</si>
  <si>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</si>
  <si>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</si>
  <si>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</si>
  <si>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</si>
  <si>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</si>
  <si>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</si>
  <si>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</si>
  <si>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</si>
  <si>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764 - Konstrukce klempířské</t>
  </si>
  <si>
    <t xml:space="preserve">    783 - Dokončovací práce - nátěry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</si>
  <si>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</si>
  <si>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</si>
  <si>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</si>
  <si>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</si>
  <si>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</si>
  <si>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>2) Ostatní náklady</t>
  </si>
  <si>
    <t>Zařízení staveniště</t>
  </si>
  <si>
    <t>VRN</t>
  </si>
  <si>
    <t>Projektové práce</t>
  </si>
  <si>
    <t>Územní vlivy</t>
  </si>
  <si>
    <t>Provozní vlivy</t>
  </si>
  <si>
    <t>Jiné VRN</t>
  </si>
  <si>
    <t>Kompletační činnost</t>
  </si>
  <si>
    <t>KOMPLETACNA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</si>
  <si>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</si>
  <si>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</si>
  <si>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</si>
  <si>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</si>
  <si>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</si>
  <si>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</si>
  <si>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</si>
  <si>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</si>
  <si>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</si>
  <si>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</si>
  <si>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</si>
  <si>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</si>
  <si>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</si>
  <si>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</si>
  <si>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</si>
  <si>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</si>
  <si>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619995001</t>
  </si>
  <si>
    <t>Začištění omítek kolem oken, dveří, podlah nebo obkladů</t>
  </si>
  <si>
    <t>m</t>
  </si>
  <si>
    <t>4</t>
  </si>
  <si>
    <t>-1311399959</t>
  </si>
  <si>
    <t>kolem oken a parapetů</t>
  </si>
  <si>
    <t>VV</t>
  </si>
  <si>
    <t>225,51</t>
  </si>
  <si>
    <t>622131121</t>
  </si>
  <si>
    <t>Penetrační disperzní nátěr vnějších stěn nanášený ručně</t>
  </si>
  <si>
    <t>m2</t>
  </si>
  <si>
    <t>1543568485</t>
  </si>
  <si>
    <t xml:space="preserve">dle dwg </t>
  </si>
  <si>
    <t xml:space="preserve">pohled západní </t>
  </si>
  <si>
    <t>150,967</t>
  </si>
  <si>
    <t>12,975*5,785</t>
  </si>
  <si>
    <t>Mezisoučet</t>
  </si>
  <si>
    <t>3</t>
  </si>
  <si>
    <t xml:space="preserve">otvory - západní </t>
  </si>
  <si>
    <t>-(1,22*0,67)</t>
  </si>
  <si>
    <t>-(0,74*0,67)</t>
  </si>
  <si>
    <t>-(1,24*0,58)</t>
  </si>
  <si>
    <t>-(0,74*0,62)*2</t>
  </si>
  <si>
    <t>-(0,42*0,66)*2</t>
  </si>
  <si>
    <t>-(0,6*0,42)</t>
  </si>
  <si>
    <t>-(1,3*2,0)*7</t>
  </si>
  <si>
    <t>-(0,7*1,8)</t>
  </si>
  <si>
    <t>-(0,9*2,0)</t>
  </si>
  <si>
    <t>-(1,62*1,32)*2</t>
  </si>
  <si>
    <t>pohled severní</t>
  </si>
  <si>
    <t>59,685</t>
  </si>
  <si>
    <t>50,818</t>
  </si>
  <si>
    <t>55,306</t>
  </si>
  <si>
    <t>(5,395*(7,882+2,605))</t>
  </si>
  <si>
    <t>otvory - severní</t>
  </si>
  <si>
    <t>-(1,23*2,19)*4</t>
  </si>
  <si>
    <t>-(2,13*2,19)</t>
  </si>
  <si>
    <t>-(1,08*1,7)*3</t>
  </si>
  <si>
    <t>pohled jižní</t>
  </si>
  <si>
    <t>63,359</t>
  </si>
  <si>
    <t>7,061</t>
  </si>
  <si>
    <t>24,818</t>
  </si>
  <si>
    <t>7,633</t>
  </si>
  <si>
    <t>3,22*3,69</t>
  </si>
  <si>
    <t>otvory - jižní</t>
  </si>
  <si>
    <t>-(1,46*1,07)</t>
  </si>
  <si>
    <t>-(2,345*1,9)</t>
  </si>
  <si>
    <t>-(1,3*2,31)</t>
  </si>
  <si>
    <t>-(1,26*2,19)</t>
  </si>
  <si>
    <t>-(1,49*2,47)</t>
  </si>
  <si>
    <t>-(1,09*3,1)</t>
  </si>
  <si>
    <t>-(1,06*2,18)</t>
  </si>
  <si>
    <t>pohled východní</t>
  </si>
  <si>
    <t>69,371</t>
  </si>
  <si>
    <t>59,86</t>
  </si>
  <si>
    <t>1,9*3,69</t>
  </si>
  <si>
    <t>(4,97+0,48*2)*7,1</t>
  </si>
  <si>
    <t>otvory - východní</t>
  </si>
  <si>
    <t>-(1,23*2,08)*2</t>
  </si>
  <si>
    <t>-(0,72*0,92)</t>
  </si>
  <si>
    <t>-(0,6*1,9)</t>
  </si>
  <si>
    <t>-(1,0*2,4)*4</t>
  </si>
  <si>
    <t>-(1,3*2,0)</t>
  </si>
  <si>
    <t>-(1,1*2,0)</t>
  </si>
  <si>
    <t>-(0,9*2,05)</t>
  </si>
  <si>
    <t>ostění + rezerva</t>
  </si>
  <si>
    <t>50,305</t>
  </si>
  <si>
    <t>Součet</t>
  </si>
  <si>
    <t>622321131</t>
  </si>
  <si>
    <t>Potažení vnějších stěn vápenocementovým aktivovaným štukem tloušťky do 3 mm</t>
  </si>
  <si>
    <t>-202793843</t>
  </si>
  <si>
    <t>622325403</t>
  </si>
  <si>
    <t>Oprava vnější vápenné štukové omítky členitosti 3 v rozsahu do 30%</t>
  </si>
  <si>
    <t>273254130</t>
  </si>
  <si>
    <t>5</t>
  </si>
  <si>
    <t>629995101</t>
  </si>
  <si>
    <t>Očištění vnějších ploch tlakovou vodou</t>
  </si>
  <si>
    <t>2053965255</t>
  </si>
  <si>
    <t>6</t>
  </si>
  <si>
    <t>941111122</t>
  </si>
  <si>
    <t>Montáž lešení řadového trubkového lehkého s podlahami zatížení do 200 kg/m2 š do 1,2 m v do 25 m</t>
  </si>
  <si>
    <t>-1488576910</t>
  </si>
  <si>
    <t>7</t>
  </si>
  <si>
    <t>941111222</t>
  </si>
  <si>
    <t>Příplatek k lešení řadovému trubkovému lehkému s podlahami š 1,2 m v 25 m za první a ZKD den použití</t>
  </si>
  <si>
    <t>-1293919675</t>
  </si>
  <si>
    <t>8</t>
  </si>
  <si>
    <t>941111822</t>
  </si>
  <si>
    <t>Demontáž lešení řadového trubkového lehkého s podlahami zatížení do 200 kg/m2 š do 1,2 m v do 25 m</t>
  </si>
  <si>
    <t>733405075</t>
  </si>
  <si>
    <t>9</t>
  </si>
  <si>
    <t>944511111</t>
  </si>
  <si>
    <t>Montáž ochranné sítě z textilie z umělých vláken</t>
  </si>
  <si>
    <t>2054524852</t>
  </si>
  <si>
    <t>10</t>
  </si>
  <si>
    <t>944511211</t>
  </si>
  <si>
    <t>Příplatek k ochranné síti za první a ZKD den použití</t>
  </si>
  <si>
    <t>900640928</t>
  </si>
  <si>
    <t>11</t>
  </si>
  <si>
    <t>978019341</t>
  </si>
  <si>
    <t xml:space="preserve">Otlučení (osekání) vnější vápenné nebo vápenocementové omítky stupně členitosti 3 až 5  do 30%</t>
  </si>
  <si>
    <t>236531754</t>
  </si>
  <si>
    <t>12</t>
  </si>
  <si>
    <t>997013155</t>
  </si>
  <si>
    <t>Vnitrostaveništní doprava suti a vybouraných hmot pro budovy v do 18 m s omezením mechanizace</t>
  </si>
  <si>
    <t>t</t>
  </si>
  <si>
    <t>410099806</t>
  </si>
  <si>
    <t>13</t>
  </si>
  <si>
    <t>997013501</t>
  </si>
  <si>
    <t>Odvoz suti a vybouraných hmot na skládku nebo meziskládku do 1 km se složením</t>
  </si>
  <si>
    <t>-259630792</t>
  </si>
  <si>
    <t>14</t>
  </si>
  <si>
    <t>997013509</t>
  </si>
  <si>
    <t>Příplatek k odvozu suti a vybouraných hmot na skládku ZKD 1 km přes 1 km</t>
  </si>
  <si>
    <t>-1526792557</t>
  </si>
  <si>
    <t>997013831</t>
  </si>
  <si>
    <t>Poplatek za uložení na skládce (skládkovné) stavebního odpadu směsného kód odpadu 170 904</t>
  </si>
  <si>
    <t>1822048903</t>
  </si>
  <si>
    <t>16</t>
  </si>
  <si>
    <t>998011003</t>
  </si>
  <si>
    <t>Přesun hmot pro budovy zděné v do 24 m</t>
  </si>
  <si>
    <t>-1594462000</t>
  </si>
  <si>
    <t>17</t>
  </si>
  <si>
    <t>764002851</t>
  </si>
  <si>
    <t>Demontáž oplechování parapetů do suti</t>
  </si>
  <si>
    <t>1586530408</t>
  </si>
  <si>
    <t>70,6+60,1</t>
  </si>
  <si>
    <t>18</t>
  </si>
  <si>
    <t>764246444</t>
  </si>
  <si>
    <t>Oplechování parapetů rovných celoplošně lepené z TiZn předzvětralého plechu rš 330 mm</t>
  </si>
  <si>
    <t>-280510667</t>
  </si>
  <si>
    <t>výpis klpempířských kcí</t>
  </si>
  <si>
    <t>"K11" 70,6</t>
  </si>
  <si>
    <t>19</t>
  </si>
  <si>
    <t>764248424</t>
  </si>
  <si>
    <t>Oplechování římsy rovné celoplošně lepené z TiZn předzvětralého plechu rš 330 mm</t>
  </si>
  <si>
    <t>945410773</t>
  </si>
  <si>
    <t>výpis klempířských kcí</t>
  </si>
  <si>
    <t>"K27" 60,1</t>
  </si>
  <si>
    <t>20</t>
  </si>
  <si>
    <t>998764103</t>
  </si>
  <si>
    <t>Přesun hmot tonážní pro konstrukce klempířské v objektech v do 24 m</t>
  </si>
  <si>
    <t>-579188184</t>
  </si>
  <si>
    <t>783000121</t>
  </si>
  <si>
    <t>Ochrana konstrukcí nebo prvků při provádění nátěrů olepením páskou</t>
  </si>
  <si>
    <t>-1717612595</t>
  </si>
  <si>
    <t>(1,22*0,67)</t>
  </si>
  <si>
    <t>(0,74*0,67)</t>
  </si>
  <si>
    <t>(1,24*0,58)</t>
  </si>
  <si>
    <t>(0,74*0,62)*2</t>
  </si>
  <si>
    <t>(0,42*0,66)*2</t>
  </si>
  <si>
    <t>(0,6*0,42)</t>
  </si>
  <si>
    <t>(1,3*2,0)*7</t>
  </si>
  <si>
    <t>(0,7*1,8)</t>
  </si>
  <si>
    <t>(0,9*2,0)</t>
  </si>
  <si>
    <t>(1,62*1,32)*2</t>
  </si>
  <si>
    <t>(1,23*2,19)*4</t>
  </si>
  <si>
    <t>(2,13*2,19)</t>
  </si>
  <si>
    <t>(1,08*1,7)*3</t>
  </si>
  <si>
    <t>(1,46*1,07)</t>
  </si>
  <si>
    <t>(2,345*1,9)</t>
  </si>
  <si>
    <t>(1,3*2,31)</t>
  </si>
  <si>
    <t>(1,26*2,19)</t>
  </si>
  <si>
    <t>(1,49*2,47)</t>
  </si>
  <si>
    <t>(1,09*3,1)</t>
  </si>
  <si>
    <t>(1,06*2,18)</t>
  </si>
  <si>
    <t>(1,23*2,08)*2</t>
  </si>
  <si>
    <t>(0,72*0,92)</t>
  </si>
  <si>
    <t>(0,6*1,9)</t>
  </si>
  <si>
    <t>(1,0*2,4)*4</t>
  </si>
  <si>
    <t>(1,3*2,0)</t>
  </si>
  <si>
    <t>(1,1*2,0)</t>
  </si>
  <si>
    <t>(0,9*2,05)</t>
  </si>
  <si>
    <t>ostatní kce</t>
  </si>
  <si>
    <t>150</t>
  </si>
  <si>
    <t>262,755*2</t>
  </si>
  <si>
    <t>22</t>
  </si>
  <si>
    <t>M</t>
  </si>
  <si>
    <t>58124840</t>
  </si>
  <si>
    <t>páska z PVC a UV odolná (7 dnů) do š40mm</t>
  </si>
  <si>
    <t>32</t>
  </si>
  <si>
    <t>1777662568</t>
  </si>
  <si>
    <t>23</t>
  </si>
  <si>
    <t>783000123</t>
  </si>
  <si>
    <t>Ochrana konstrukcí nebo prvků při provádění nátěrů položením fólie</t>
  </si>
  <si>
    <t>-208831848</t>
  </si>
  <si>
    <t>100</t>
  </si>
  <si>
    <t>24</t>
  </si>
  <si>
    <t>58124844</t>
  </si>
  <si>
    <t xml:space="preserve">fólie zakrývací,  25µ,  4 x 5 m</t>
  </si>
  <si>
    <t>1285719645</t>
  </si>
  <si>
    <t>25</t>
  </si>
  <si>
    <t>783414201</t>
  </si>
  <si>
    <t>Základní antikorozní jednonásobný syntetický nátěr klempířských konstrukcí</t>
  </si>
  <si>
    <t>1404596497</t>
  </si>
  <si>
    <t>"parapet" 70,6*0,33</t>
  </si>
  <si>
    <t>"římska" 60,1*0,33</t>
  </si>
  <si>
    <t>26</t>
  </si>
  <si>
    <t>783415101</t>
  </si>
  <si>
    <t>Mezinátěr syntetický jednonásobný mezinátěr klempířských konstrukcí</t>
  </si>
  <si>
    <t>545159627</t>
  </si>
  <si>
    <t>27</t>
  </si>
  <si>
    <t>783417101</t>
  </si>
  <si>
    <t>Krycí jednonásobný syntetický nátěr klempířských konstrukcí</t>
  </si>
  <si>
    <t>1617033741</t>
  </si>
  <si>
    <t>28</t>
  </si>
  <si>
    <t>783823163</t>
  </si>
  <si>
    <t>Penetrační silikátový nátěr omítek stupně členitosti 3</t>
  </si>
  <si>
    <t>1847978992</t>
  </si>
  <si>
    <t>29</t>
  </si>
  <si>
    <t>783827143</t>
  </si>
  <si>
    <t>Krycí jednonásobný silikátový nátěr omítek stupně členitosti 3</t>
  </si>
  <si>
    <t>-1795328155</t>
  </si>
  <si>
    <t>30</t>
  </si>
  <si>
    <t>030001000</t>
  </si>
  <si>
    <t>soubor</t>
  </si>
  <si>
    <t>1024</t>
  </si>
  <si>
    <t>-177005796</t>
  </si>
  <si>
    <t>31</t>
  </si>
  <si>
    <t>035002000</t>
  </si>
  <si>
    <t>Pronájmy ploch, objektů</t>
  </si>
  <si>
    <t>-1457299696</t>
  </si>
  <si>
    <t>045002000</t>
  </si>
  <si>
    <t>Kompletační a koordinační činnost</t>
  </si>
  <si>
    <t>800435990</t>
  </si>
  <si>
    <t>33</t>
  </si>
  <si>
    <t>065002000</t>
  </si>
  <si>
    <t>Mimostaveništní doprava materiálů</t>
  </si>
  <si>
    <t>1230356501</t>
  </si>
  <si>
    <t>34</t>
  </si>
  <si>
    <t>071002000</t>
  </si>
  <si>
    <t>Provoz investora, třetích osob</t>
  </si>
  <si>
    <t>-2131900168</t>
  </si>
  <si>
    <t>VP - Vícepráce</t>
  </si>
  <si>
    <t>PN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</si>
</sst>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0000A8"/>
      <name val="Trebuchet MS"/>
    </font>
    <font>
      <sz val="8"/>
      <color rgb="FFFF0000"/>
      <name val="Trebuchet MS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sz val="8"/>
      <color rgb="FF3366FF"/>
      <name val="Trebuchet MS"/>
    </font>
    <font>
      <b/>
      <sz val="16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sz val="10"/>
      <color rgb="FF464646"/>
      <name val="Trebuchet MS"/>
    </font>
    <font>
      <b/>
      <sz val="10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sz val="11"/>
      <color rgb="FF969696"/>
      <name val="Trebuchet MS"/>
    </font>
    <font>
      <b/>
      <sz val="12"/>
      <color rgb="FF800000"/>
      <name val="Trebuchet MS"/>
    </font>
    <font>
      <b/>
      <sz val="8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i/>
      <sz val="8"/>
      <color rgb="FF0000FF"/>
      <name val="Trebuchet MS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7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3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17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left" vertical="center"/>
    </xf>
    <xf numFmtId="0" fontId="0" fillId="0" borderId="5" xfId="0" applyBorder="1" applyProtection="1"/>
    <xf numFmtId="0" fontId="18" fillId="0" borderId="0" xfId="0" applyFont="1" applyAlignment="1">
      <alignment horizontal="left" vertical="center"/>
    </xf>
    <xf numFmtId="0" fontId="0" fillId="0" borderId="0" xfId="0" applyBorder="1" applyProtection="1"/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6" xfId="0" applyBorder="1" applyProtection="1"/>
    <xf numFmtId="0" fontId="21" fillId="0" borderId="0" xfId="0" applyFont="1" applyBorder="1" applyAlignment="1" applyProtection="1">
      <alignment horizontal="left" vertical="center"/>
    </xf>
    <xf numFmtId="4" fontId="13" fillId="0" borderId="0" xfId="0" applyNumberFormat="1" applyFont="1" applyBorder="1" applyAlignment="1" applyProtection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22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4" fontId="22" fillId="0" borderId="7" xfId="0" applyNumberFormat="1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8" xfId="0" applyFont="1" applyFill="1" applyBorder="1" applyAlignment="1" applyProtection="1">
      <alignment horizontal="left" vertical="center"/>
    </xf>
    <xf numFmtId="0" fontId="0" fillId="5" borderId="9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left" vertical="center"/>
    </xf>
    <xf numFmtId="4" fontId="3" fillId="5" borderId="9" xfId="0" applyNumberFormat="1" applyFont="1" applyFill="1" applyBorder="1" applyAlignment="1" applyProtection="1">
      <alignment vertical="center"/>
    </xf>
    <xf numFmtId="0" fontId="0" fillId="5" borderId="10" xfId="0" applyFont="1" applyFill="1" applyBorder="1" applyAlignment="1" applyProtection="1">
      <alignment vertical="center"/>
    </xf>
    <xf numFmtId="0" fontId="23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24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24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0" fillId="0" borderId="15" xfId="0" applyFont="1" applyBorder="1" applyAlignment="1" applyProtection="1">
      <alignment vertical="center"/>
    </xf>
    <xf numFmtId="0" fontId="2" fillId="6" borderId="8" xfId="0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left" vertical="center"/>
    </xf>
    <xf numFmtId="0" fontId="0" fillId="6" borderId="9" xfId="0" applyFont="1" applyFill="1" applyBorder="1" applyAlignment="1" applyProtection="1">
      <alignment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19" fillId="0" borderId="22" xfId="0" applyFont="1" applyBorder="1" applyAlignment="1" applyProtection="1">
      <alignment horizontal="center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0" fontId="19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horizontal="right" vertical="center"/>
    </xf>
    <xf numFmtId="4" fontId="27" fillId="0" borderId="0" xfId="0" applyNumberFormat="1" applyFont="1" applyBorder="1" applyAlignment="1" applyProtection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 wrapText="1"/>
    </xf>
    <xf numFmtId="0" fontId="30" fillId="0" borderId="0" xfId="0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4" fontId="31" fillId="0" borderId="16" xfId="0" applyNumberFormat="1" applyFont="1" applyBorder="1" applyAlignment="1" applyProtection="1">
      <alignment vertical="center"/>
    </xf>
    <xf numFmtId="4" fontId="31" fillId="0" borderId="17" xfId="0" applyNumberFormat="1" applyFont="1" applyBorder="1" applyAlignment="1" applyProtection="1">
      <alignment vertical="center"/>
    </xf>
    <xf numFmtId="166" fontId="31" fillId="0" borderId="17" xfId="0" applyNumberFormat="1" applyFont="1" applyBorder="1" applyAlignment="1" applyProtection="1">
      <alignment vertical="center"/>
    </xf>
    <xf numFmtId="4" fontId="31" fillId="0" borderId="18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 applyProtection="1">
      <alignment vertical="center"/>
    </xf>
    <xf numFmtId="164" fontId="24" fillId="4" borderId="11" xfId="0" applyNumberFormat="1" applyFont="1" applyFill="1" applyBorder="1" applyAlignment="1" applyProtection="1">
      <alignment horizontal="center" vertical="center"/>
      <protection locked="0"/>
    </xf>
    <xf numFmtId="0" fontId="24" fillId="4" borderId="12" xfId="0" applyFont="1" applyFill="1" applyBorder="1" applyAlignment="1" applyProtection="1">
      <alignment horizontal="center" vertical="center"/>
      <protection locked="0"/>
    </xf>
    <xf numFmtId="4" fontId="24" fillId="0" borderId="13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164" fontId="24" fillId="4" borderId="14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4" fontId="24" fillId="0" borderId="15" xfId="0" applyNumberFormat="1" applyFont="1" applyBorder="1" applyAlignment="1" applyProtection="1">
      <alignment vertical="center"/>
    </xf>
    <xf numFmtId="164" fontId="24" fillId="4" borderId="16" xfId="0" applyNumberFormat="1" applyFont="1" applyFill="1" applyBorder="1" applyAlignment="1" applyProtection="1">
      <alignment horizontal="center" vertical="center"/>
      <protection locked="0"/>
    </xf>
    <xf numFmtId="0" fontId="24" fillId="4" borderId="17" xfId="0" applyFont="1" applyFill="1" applyBorder="1" applyAlignment="1" applyProtection="1">
      <alignment horizontal="center" vertical="center"/>
      <protection locked="0"/>
    </xf>
    <xf numFmtId="4" fontId="24" fillId="0" borderId="18" xfId="0" applyNumberFormat="1" applyFont="1" applyBorder="1" applyAlignment="1" applyProtection="1">
      <alignment vertical="center"/>
    </xf>
    <xf numFmtId="0" fontId="27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</xf>
    <xf numFmtId="4" fontId="27" fillId="6" borderId="0" xfId="0" applyNumberFormat="1" applyFont="1" applyFill="1" applyBorder="1" applyAlignment="1" applyProtection="1">
      <alignment vertical="center"/>
    </xf>
    <xf numFmtId="0" fontId="0" fillId="2" borderId="0" xfId="0" applyFill="1" applyProtection="1"/>
    <xf numFmtId="0" fontId="15" fillId="2" borderId="0" xfId="1" applyFont="1" applyFill="1" applyAlignment="1" applyProtection="1">
      <alignment horizontal="center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4" fontId="22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3" fillId="6" borderId="8" xfId="0" applyFont="1" applyFill="1" applyBorder="1" applyAlignment="1" applyProtection="1">
      <alignment horizontal="left" vertical="center"/>
    </xf>
    <xf numFmtId="0" fontId="3" fillId="6" borderId="9" xfId="0" applyFont="1" applyFill="1" applyBorder="1" applyAlignment="1" applyProtection="1">
      <alignment horizontal="right" vertical="center"/>
    </xf>
    <xf numFmtId="0" fontId="3" fillId="6" borderId="9" xfId="0" applyFont="1" applyFill="1" applyBorder="1" applyAlignment="1" applyProtection="1">
      <alignment horizontal="center" vertical="center"/>
    </xf>
    <xf numFmtId="4" fontId="3" fillId="6" borderId="9" xfId="0" applyNumberFormat="1" applyFont="1" applyFill="1" applyBorder="1" applyAlignment="1" applyProtection="1">
      <alignment vertical="center"/>
    </xf>
    <xf numFmtId="4" fontId="3" fillId="6" borderId="10" xfId="0" applyNumberFormat="1" applyFont="1" applyFill="1" applyBorder="1" applyAlignment="1" applyProtection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 applyProtection="1">
      <alignment vertical="center"/>
    </xf>
    <xf numFmtId="0" fontId="2" fillId="6" borderId="0" xfId="0" applyFont="1" applyFill="1" applyBorder="1" applyAlignment="1" applyProtection="1">
      <alignment horizontal="center" vertical="center"/>
    </xf>
    <xf numFmtId="0" fontId="32" fillId="0" borderId="0" xfId="0" applyFont="1" applyBorder="1" applyAlignment="1" applyProtection="1">
      <alignment horizontal="left" vertical="center"/>
    </xf>
    <xf numFmtId="4" fontId="32" fillId="0" borderId="0" xfId="0" applyNumberFormat="1" applyFont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4" fontId="5" fillId="0" borderId="0" xfId="0" applyNumberFormat="1" applyFont="1" applyBorder="1" applyAlignment="1" applyProtection="1">
      <alignment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9" fillId="0" borderId="2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24" fillId="0" borderId="15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</xf>
    <xf numFmtId="0" fontId="24" fillId="0" borderId="1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6" borderId="22" xfId="0" applyFont="1" applyFill="1" applyBorder="1" applyAlignment="1" applyProtection="1">
      <alignment horizontal="center" vertical="center" wrapText="1"/>
    </xf>
    <xf numFmtId="0" fontId="2" fillId="6" borderId="23" xfId="0" applyFont="1" applyFill="1" applyBorder="1" applyAlignment="1" applyProtection="1">
      <alignment horizontal="center" vertical="center" wrapText="1"/>
    </xf>
    <xf numFmtId="0" fontId="2" fillId="6" borderId="24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4" fontId="27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4" fontId="5" fillId="0" borderId="0" xfId="0" applyNumberFormat="1" applyFont="1" applyBorder="1" applyAlignment="1" applyProtection="1"/>
    <xf numFmtId="0" fontId="7" fillId="0" borderId="5" xfId="0" applyFont="1" applyBorder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Border="1" applyAlignment="1" applyProtection="1">
      <alignment horizontal="left"/>
    </xf>
    <xf numFmtId="4" fontId="6" fillId="0" borderId="17" xfId="0" applyNumberFormat="1" applyFont="1" applyBorder="1" applyAlignment="1" applyProtection="1"/>
    <xf numFmtId="4" fontId="6" fillId="0" borderId="17" xfId="0" applyNumberFormat="1" applyFont="1" applyBorder="1" applyAlignment="1" applyProtection="1">
      <alignment vertical="center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4" fontId="0" fillId="4" borderId="25" xfId="0" applyNumberFormat="1" applyFont="1" applyFill="1" applyBorder="1" applyAlignment="1" applyProtection="1">
      <alignment vertical="center"/>
      <protection locked="0"/>
    </xf>
    <xf numFmtId="4" fontId="0" fillId="4" borderId="25" xfId="0" applyNumberFormat="1" applyFont="1" applyFill="1" applyBorder="1" applyAlignment="1" applyProtection="1">
      <alignment vertical="center"/>
    </xf>
    <xf numFmtId="4" fontId="0" fillId="0" borderId="25" xfId="0" applyNumberFormat="1" applyFont="1" applyBorder="1" applyAlignment="1" applyProtection="1">
      <alignment vertical="center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left" vertical="center" wrapText="1"/>
    </xf>
    <xf numFmtId="0" fontId="8" fillId="0" borderId="12" xfId="0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 wrapText="1"/>
    </xf>
    <xf numFmtId="167" fontId="9" fillId="0" borderId="0" xfId="0" applyNumberFormat="1" applyFont="1" applyBorder="1" applyAlignment="1" applyProtection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 wrapText="1"/>
    </xf>
    <xf numFmtId="167" fontId="11" fillId="0" borderId="0" xfId="0" applyNumberFormat="1" applyFont="1" applyBorder="1" applyAlignment="1" applyProtection="1">
      <alignment vertical="center"/>
    </xf>
    <xf numFmtId="0" fontId="11" fillId="0" borderId="5" xfId="0" applyFont="1" applyBorder="1" applyAlignment="1" applyProtection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4" fontId="5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0" fontId="9" fillId="0" borderId="12" xfId="0" applyFont="1" applyBorder="1" applyAlignment="1" applyProtection="1">
      <alignment horizontal="left" vertical="center" wrapText="1"/>
    </xf>
    <xf numFmtId="0" fontId="9" fillId="0" borderId="12" xfId="0" applyFont="1" applyBorder="1" applyAlignment="1" applyProtection="1">
      <alignment vertical="center"/>
    </xf>
    <xf numFmtId="0" fontId="36" fillId="0" borderId="25" xfId="0" applyFont="1" applyBorder="1" applyAlignment="1" applyProtection="1">
      <alignment horizontal="center" vertical="center"/>
    </xf>
    <xf numFmtId="49" fontId="36" fillId="0" borderId="25" xfId="0" applyNumberFormat="1" applyFont="1" applyBorder="1" applyAlignment="1" applyProtection="1">
      <alignment horizontal="left" vertical="center" wrapText="1"/>
    </xf>
    <xf numFmtId="0" fontId="36" fillId="0" borderId="25" xfId="0" applyFont="1" applyBorder="1" applyAlignment="1" applyProtection="1">
      <alignment horizontal="left" vertical="center" wrapText="1"/>
    </xf>
    <xf numFmtId="0" fontId="36" fillId="0" borderId="25" xfId="0" applyFont="1" applyBorder="1" applyAlignment="1" applyProtection="1">
      <alignment horizontal="center" vertical="center" wrapText="1"/>
    </xf>
    <xf numFmtId="167" fontId="36" fillId="0" borderId="25" xfId="0" applyNumberFormat="1" applyFont="1" applyBorder="1" applyAlignment="1" applyProtection="1">
      <alignment vertical="center"/>
    </xf>
    <xf numFmtId="4" fontId="36" fillId="4" borderId="25" xfId="0" applyNumberFormat="1" applyFont="1" applyFill="1" applyBorder="1" applyAlignment="1" applyProtection="1">
      <alignment vertical="center"/>
      <protection locked="0"/>
    </xf>
    <xf numFmtId="4" fontId="36" fillId="4" borderId="25" xfId="0" applyNumberFormat="1" applyFont="1" applyFill="1" applyBorder="1" applyAlignment="1" applyProtection="1">
      <alignment vertical="center"/>
    </xf>
    <xf numFmtId="4" fontId="36" fillId="0" borderId="25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7.14" customWidth="1"/>
    <col min="2" max="2" width="1.43" customWidth="1"/>
    <col min="3" max="3" width="3.57" customWidth="1"/>
    <col min="4" max="4" width="2.14" customWidth="1"/>
    <col min="5" max="5" width="2.14" customWidth="1"/>
    <col min="6" max="6" width="2.14" customWidth="1"/>
    <col min="7" max="7" width="2.14" customWidth="1"/>
    <col min="8" max="8" width="2.14" customWidth="1"/>
    <col min="9" max="9" width="2.14" customWidth="1"/>
    <col min="10" max="10" width="2.14" customWidth="1"/>
    <col min="11" max="11" width="2.14" customWidth="1"/>
    <col min="12" max="12" width="2.14" customWidth="1"/>
    <col min="13" max="13" width="2.14" customWidth="1"/>
    <col min="14" max="14" width="2.14" customWidth="1"/>
    <col min="15" max="15" width="2.14" customWidth="1"/>
    <col min="16" max="16" width="2.14" customWidth="1"/>
    <col min="17" max="17" width="2.14" customWidth="1"/>
    <col min="18" max="18" width="2.14" customWidth="1"/>
    <col min="19" max="19" width="2.14" customWidth="1"/>
    <col min="20" max="20" width="2.14" customWidth="1"/>
    <col min="21" max="21" width="2.14" customWidth="1"/>
    <col min="22" max="22" width="2.14" customWidth="1"/>
    <col min="23" max="23" width="2.14" customWidth="1"/>
    <col min="24" max="24" width="2.14" customWidth="1"/>
    <col min="25" max="25" width="2.14" customWidth="1"/>
    <col min="26" max="26" width="2.14" customWidth="1"/>
    <col min="27" max="27" width="2.14" customWidth="1"/>
    <col min="28" max="28" width="2.14" customWidth="1"/>
    <col min="29" max="29" width="2.14" customWidth="1"/>
    <col min="30" max="30" width="2.14" customWidth="1"/>
    <col min="31" max="31" width="2.14" customWidth="1"/>
    <col min="32" max="32" width="2.14" customWidth="1"/>
    <col min="33" max="33" width="2.14" customWidth="1"/>
    <col min="34" max="34" width="2.86" customWidth="1"/>
    <col min="35" max="35" width="2.14" customWidth="1"/>
    <col min="36" max="36" width="2.14" customWidth="1"/>
    <col min="37" max="37" width="2.14" customWidth="1"/>
    <col min="38" max="38" width="7.14" customWidth="1"/>
    <col min="39" max="39" width="2.86" customWidth="1"/>
    <col min="40" max="40" width="11.43" customWidth="1"/>
    <col min="41" max="41" width="6.43" customWidth="1"/>
    <col min="42" max="42" width="3.57" customWidth="1"/>
    <col min="43" max="43" width="1.43" customWidth="1"/>
    <col min="44" max="44" width="11.71" customWidth="1"/>
    <col min="45" max="45" width="22.14" hidden="1" customWidth="1"/>
    <col min="46" max="46" width="22.14" hidden="1" customWidth="1"/>
    <col min="47" max="47" width="21.43" hidden="1" customWidth="1"/>
    <col min="48" max="48" width="18.57" hidden="1" customWidth="1"/>
    <col min="49" max="49" width="18.57" hidden="1" customWidth="1"/>
    <col min="50" max="50" width="18.57" hidden="1" customWidth="1"/>
    <col min="51" max="51" width="18.57" hidden="1" customWidth="1"/>
    <col min="52" max="52" width="18.57" hidden="1" customWidth="1"/>
    <col min="53" max="53" width="16.43" hidden="1" customWidth="1"/>
    <col min="54" max="54" width="21.43" hidden="1" customWidth="1"/>
    <col min="55" max="55" width="16.43" hidden="1" customWidth="1"/>
    <col min="56" max="56" width="16.43" hidden="1" customWidth="1"/>
    <col min="57" max="57" width="57" customWidth="1"/>
    <col min="71" max="71" width="9.14" hidden="1"/>
    <col min="72" max="72" width="9.14" hidden="1"/>
    <col min="73" max="73" width="9.14" hidden="1"/>
    <col min="74" max="74" width="9.14" hidden="1"/>
    <col min="75" max="75" width="9.14" hidden="1"/>
    <col min="76" max="76" width="9.14" hidden="1"/>
    <col min="77" max="77" width="9.14" hidden="1"/>
    <col min="78" max="78" width="9.14" hidden="1"/>
    <col min="79" max="79" width="9.14" hidden="1"/>
    <col min="80" max="80" width="9.14" hidden="1"/>
    <col min="81" max="81" width="9.14" hidden="1"/>
    <col min="82" max="82" width="9.14" hidden="1"/>
    <col min="83" max="83" width="9.14" hidden="1"/>
    <col min="84" max="84" width="9.14" hidden="1"/>
    <col min="85" max="85" width="9.14" hidden="1"/>
    <col min="86" max="86" width="9.14" hidden="1"/>
    <col min="87" max="87" width="9.14" hidden="1"/>
    <col min="88" max="88" width="9.14" hidden="1"/>
    <col min="89" max="89" width="9.14" hidden="1"/>
  </cols>
  <sheetData>
    <row r="1" ht="21.36" customHeight="1">
      <c r="A1" s="14" t="s">
        <v>0</v>
      </c>
      <c r="B1" s="15"/>
      <c r="C1" s="15"/>
      <c r="D1" s="16" t="s">
        <v>1</v>
      </c>
      <c r="E1" s="15"/>
      <c r="F1" s="15"/>
      <c r="G1" s="15"/>
      <c r="H1" s="15"/>
      <c r="I1" s="15"/>
      <c r="J1" s="15"/>
      <c r="K1" s="17" t="s">
        <v>2</v>
      </c>
      <c r="L1" s="17"/>
      <c r="M1" s="17"/>
      <c r="N1" s="17"/>
      <c r="O1" s="17"/>
      <c r="P1" s="17"/>
      <c r="Q1" s="17"/>
      <c r="R1" s="17"/>
      <c r="S1" s="17"/>
      <c r="T1" s="15"/>
      <c r="U1" s="15"/>
      <c r="V1" s="15"/>
      <c r="W1" s="17" t="s">
        <v>3</v>
      </c>
      <c r="X1" s="17"/>
      <c r="Y1" s="17"/>
      <c r="Z1" s="17"/>
      <c r="AA1" s="17"/>
      <c r="AB1" s="17"/>
      <c r="AC1" s="17"/>
      <c r="AD1" s="17"/>
      <c r="AE1" s="17"/>
      <c r="AF1" s="17"/>
      <c r="AG1" s="15"/>
      <c r="AH1" s="15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9" t="s">
        <v>4</v>
      </c>
      <c r="BB1" s="19" t="s">
        <v>5</v>
      </c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T1" s="20" t="s">
        <v>6</v>
      </c>
      <c r="BU1" s="20" t="s">
        <v>6</v>
      </c>
    </row>
    <row r="2" ht="36.96" customHeight="1">
      <c r="C2" s="21" t="s">
        <v>7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R2" s="23" t="s">
        <v>8</v>
      </c>
      <c r="BS2" s="24" t="s">
        <v>9</v>
      </c>
      <c r="BT2" s="24" t="s">
        <v>10</v>
      </c>
    </row>
    <row r="3" ht="6.96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BS3" s="24" t="s">
        <v>9</v>
      </c>
      <c r="BT3" s="24" t="s">
        <v>11</v>
      </c>
    </row>
    <row r="4" ht="36.96" customHeight="1">
      <c r="B4" s="28"/>
      <c r="C4" s="29" t="s">
        <v>12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1"/>
      <c r="AS4" s="22" t="s">
        <v>13</v>
      </c>
      <c r="BE4" s="32" t="s">
        <v>14</v>
      </c>
      <c r="BS4" s="24" t="s">
        <v>15</v>
      </c>
    </row>
    <row r="5" ht="14.4" customHeight="1">
      <c r="B5" s="28"/>
      <c r="C5" s="33"/>
      <c r="D5" s="34" t="s">
        <v>16</v>
      </c>
      <c r="E5" s="33"/>
      <c r="F5" s="33"/>
      <c r="G5" s="33"/>
      <c r="H5" s="33"/>
      <c r="I5" s="33"/>
      <c r="J5" s="33"/>
      <c r="K5" s="35" t="s">
        <v>17</v>
      </c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1"/>
      <c r="BE5" s="36" t="s">
        <v>18</v>
      </c>
      <c r="BS5" s="24" t="s">
        <v>9</v>
      </c>
    </row>
    <row r="6" ht="36.96" customHeight="1">
      <c r="B6" s="28"/>
      <c r="C6" s="33"/>
      <c r="D6" s="37" t="s">
        <v>19</v>
      </c>
      <c r="E6" s="33"/>
      <c r="F6" s="33"/>
      <c r="G6" s="33"/>
      <c r="H6" s="33"/>
      <c r="I6" s="33"/>
      <c r="J6" s="33"/>
      <c r="K6" s="38" t="s">
        <v>20</v>
      </c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1"/>
      <c r="BE6" s="39"/>
      <c r="BS6" s="24" t="s">
        <v>9</v>
      </c>
    </row>
    <row r="7" ht="14.4" customHeight="1">
      <c r="B7" s="28"/>
      <c r="C7" s="33"/>
      <c r="D7" s="40" t="s">
        <v>21</v>
      </c>
      <c r="E7" s="33"/>
      <c r="F7" s="33"/>
      <c r="G7" s="33"/>
      <c r="H7" s="33"/>
      <c r="I7" s="33"/>
      <c r="J7" s="33"/>
      <c r="K7" s="35" t="s">
        <v>22</v>
      </c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40" t="s">
        <v>23</v>
      </c>
      <c r="AL7" s="33"/>
      <c r="AM7" s="33"/>
      <c r="AN7" s="35" t="s">
        <v>22</v>
      </c>
      <c r="AO7" s="33"/>
      <c r="AP7" s="33"/>
      <c r="AQ7" s="31"/>
      <c r="BE7" s="39"/>
      <c r="BS7" s="24" t="s">
        <v>9</v>
      </c>
    </row>
    <row r="8" ht="14.4" customHeight="1">
      <c r="B8" s="28"/>
      <c r="C8" s="33"/>
      <c r="D8" s="40" t="s">
        <v>24</v>
      </c>
      <c r="E8" s="33"/>
      <c r="F8" s="33"/>
      <c r="G8" s="33"/>
      <c r="H8" s="33"/>
      <c r="I8" s="33"/>
      <c r="J8" s="33"/>
      <c r="K8" s="35" t="s">
        <v>25</v>
      </c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40" t="s">
        <v>26</v>
      </c>
      <c r="AL8" s="33"/>
      <c r="AM8" s="33"/>
      <c r="AN8" s="41" t="s">
        <v>27</v>
      </c>
      <c r="AO8" s="33"/>
      <c r="AP8" s="33"/>
      <c r="AQ8" s="31"/>
      <c r="BE8" s="39"/>
      <c r="BS8" s="24" t="s">
        <v>9</v>
      </c>
    </row>
    <row r="9" ht="14.4" customHeight="1">
      <c r="B9" s="28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1"/>
      <c r="BE9" s="39"/>
      <c r="BS9" s="24" t="s">
        <v>9</v>
      </c>
    </row>
    <row r="10" ht="14.4" customHeight="1">
      <c r="B10" s="28"/>
      <c r="C10" s="33"/>
      <c r="D10" s="40" t="s">
        <v>28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40" t="s">
        <v>29</v>
      </c>
      <c r="AL10" s="33"/>
      <c r="AM10" s="33"/>
      <c r="AN10" s="35" t="s">
        <v>30</v>
      </c>
      <c r="AO10" s="33"/>
      <c r="AP10" s="33"/>
      <c r="AQ10" s="31"/>
      <c r="BE10" s="39"/>
      <c r="BS10" s="24" t="s">
        <v>9</v>
      </c>
    </row>
    <row r="11" ht="18.48" customHeight="1">
      <c r="B11" s="28"/>
      <c r="C11" s="33"/>
      <c r="D11" s="33"/>
      <c r="E11" s="35" t="s">
        <v>31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40" t="s">
        <v>32</v>
      </c>
      <c r="AL11" s="33"/>
      <c r="AM11" s="33"/>
      <c r="AN11" s="35" t="s">
        <v>33</v>
      </c>
      <c r="AO11" s="33"/>
      <c r="AP11" s="33"/>
      <c r="AQ11" s="31"/>
      <c r="BE11" s="39"/>
      <c r="BS11" s="24" t="s">
        <v>9</v>
      </c>
    </row>
    <row r="12" ht="6.96" customHeight="1">
      <c r="B12" s="28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1"/>
      <c r="BE12" s="39"/>
      <c r="BS12" s="24" t="s">
        <v>9</v>
      </c>
    </row>
    <row r="13" ht="14.4" customHeight="1">
      <c r="B13" s="28"/>
      <c r="C13" s="33"/>
      <c r="D13" s="40" t="s">
        <v>34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40" t="s">
        <v>29</v>
      </c>
      <c r="AL13" s="33"/>
      <c r="AM13" s="33"/>
      <c r="AN13" s="42" t="s">
        <v>35</v>
      </c>
      <c r="AO13" s="33"/>
      <c r="AP13" s="33"/>
      <c r="AQ13" s="31"/>
      <c r="BE13" s="39"/>
      <c r="BS13" s="24" t="s">
        <v>9</v>
      </c>
    </row>
    <row r="14">
      <c r="B14" s="28"/>
      <c r="C14" s="33"/>
      <c r="D14" s="33"/>
      <c r="E14" s="42" t="s">
        <v>35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0" t="s">
        <v>32</v>
      </c>
      <c r="AL14" s="33"/>
      <c r="AM14" s="33"/>
      <c r="AN14" s="42" t="s">
        <v>35</v>
      </c>
      <c r="AO14" s="33"/>
      <c r="AP14" s="33"/>
      <c r="AQ14" s="31"/>
      <c r="BE14" s="39"/>
      <c r="BS14" s="24" t="s">
        <v>9</v>
      </c>
    </row>
    <row r="15" ht="6.96" customHeight="1">
      <c r="B15" s="28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1"/>
      <c r="BE15" s="39"/>
      <c r="BS15" s="24" t="s">
        <v>6</v>
      </c>
    </row>
    <row r="16" ht="14.4" customHeight="1">
      <c r="B16" s="28"/>
      <c r="C16" s="33"/>
      <c r="D16" s="40" t="s">
        <v>36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40" t="s">
        <v>29</v>
      </c>
      <c r="AL16" s="33"/>
      <c r="AM16" s="33"/>
      <c r="AN16" s="35" t="s">
        <v>22</v>
      </c>
      <c r="AO16" s="33"/>
      <c r="AP16" s="33"/>
      <c r="AQ16" s="31"/>
      <c r="BE16" s="39"/>
      <c r="BS16" s="24" t="s">
        <v>6</v>
      </c>
    </row>
    <row r="17" ht="18.48" customHeight="1">
      <c r="B17" s="28"/>
      <c r="C17" s="33"/>
      <c r="D17" s="33"/>
      <c r="E17" s="35" t="s">
        <v>37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40" t="s">
        <v>32</v>
      </c>
      <c r="AL17" s="33"/>
      <c r="AM17" s="33"/>
      <c r="AN17" s="35" t="s">
        <v>22</v>
      </c>
      <c r="AO17" s="33"/>
      <c r="AP17" s="33"/>
      <c r="AQ17" s="31"/>
      <c r="BE17" s="39"/>
      <c r="BS17" s="24" t="s">
        <v>38</v>
      </c>
    </row>
    <row r="18" ht="6.96" customHeight="1">
      <c r="B18" s="28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1"/>
      <c r="BE18" s="39"/>
      <c r="BS18" s="24" t="s">
        <v>9</v>
      </c>
    </row>
    <row r="19" ht="14.4" customHeight="1">
      <c r="B19" s="28"/>
      <c r="C19" s="33"/>
      <c r="D19" s="40" t="s">
        <v>39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40" t="s">
        <v>29</v>
      </c>
      <c r="AL19" s="33"/>
      <c r="AM19" s="33"/>
      <c r="AN19" s="35" t="s">
        <v>22</v>
      </c>
      <c r="AO19" s="33"/>
      <c r="AP19" s="33"/>
      <c r="AQ19" s="31"/>
      <c r="BE19" s="39"/>
      <c r="BS19" s="24" t="s">
        <v>9</v>
      </c>
    </row>
    <row r="20" ht="18.48" customHeight="1">
      <c r="B20" s="28"/>
      <c r="C20" s="33"/>
      <c r="D20" s="33"/>
      <c r="E20" s="35" t="s">
        <v>40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40" t="s">
        <v>32</v>
      </c>
      <c r="AL20" s="33"/>
      <c r="AM20" s="33"/>
      <c r="AN20" s="35" t="s">
        <v>22</v>
      </c>
      <c r="AO20" s="33"/>
      <c r="AP20" s="33"/>
      <c r="AQ20" s="31"/>
      <c r="BE20" s="39"/>
    </row>
    <row r="21" ht="6.96" customHeight="1">
      <c r="B21" s="28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1"/>
      <c r="BE21" s="39"/>
    </row>
    <row r="22">
      <c r="B22" s="28"/>
      <c r="C22" s="33"/>
      <c r="D22" s="40" t="s">
        <v>41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1"/>
      <c r="BE22" s="39"/>
    </row>
    <row r="23" ht="14.4" customHeight="1">
      <c r="B23" s="28"/>
      <c r="C23" s="33"/>
      <c r="D23" s="33"/>
      <c r="E23" s="44" t="s">
        <v>22</v>
      </c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33"/>
      <c r="AP23" s="33"/>
      <c r="AQ23" s="31"/>
      <c r="BE23" s="39"/>
    </row>
    <row r="24" ht="6.96" customHeight="1">
      <c r="B24" s="28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1"/>
      <c r="BE24" s="39"/>
    </row>
    <row r="25" ht="6.96" customHeight="1">
      <c r="B25" s="28"/>
      <c r="C25" s="33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33"/>
      <c r="AQ25" s="31"/>
      <c r="BE25" s="39"/>
    </row>
    <row r="26" ht="14.4" customHeight="1">
      <c r="B26" s="28"/>
      <c r="C26" s="33"/>
      <c r="D26" s="46" t="s">
        <v>42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47">
        <f>ROUND(AG87,2)</f>
        <v>0</v>
      </c>
      <c r="AL26" s="33"/>
      <c r="AM26" s="33"/>
      <c r="AN26" s="33"/>
      <c r="AO26" s="33"/>
      <c r="AP26" s="33"/>
      <c r="AQ26" s="31"/>
      <c r="BE26" s="39"/>
    </row>
    <row r="27" ht="14.4" customHeight="1">
      <c r="B27" s="28"/>
      <c r="C27" s="33"/>
      <c r="D27" s="46" t="s">
        <v>43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47">
        <f>ROUND(AG90,2)</f>
        <v>0</v>
      </c>
      <c r="AL27" s="47"/>
      <c r="AM27" s="47"/>
      <c r="AN27" s="47"/>
      <c r="AO27" s="47"/>
      <c r="AP27" s="33"/>
      <c r="AQ27" s="31"/>
      <c r="BE27" s="39"/>
    </row>
    <row r="28" s="1" customFormat="1" ht="6.96" customHeight="1"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50"/>
      <c r="BE28" s="39"/>
    </row>
    <row r="29" s="1" customFormat="1" ht="25.92" customHeight="1">
      <c r="B29" s="48"/>
      <c r="C29" s="49"/>
      <c r="D29" s="51" t="s">
        <v>44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3">
        <f>ROUND(AK26+AK27,2)</f>
        <v>0</v>
      </c>
      <c r="AL29" s="52"/>
      <c r="AM29" s="52"/>
      <c r="AN29" s="52"/>
      <c r="AO29" s="52"/>
      <c r="AP29" s="49"/>
      <c r="AQ29" s="50"/>
      <c r="BE29" s="39"/>
    </row>
    <row r="30" s="1" customFormat="1" ht="6.96" customHeight="1">
      <c r="B30" s="48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50"/>
      <c r="BE30" s="39"/>
    </row>
    <row r="31" s="2" customFormat="1" ht="14.4" customHeight="1">
      <c r="B31" s="54"/>
      <c r="C31" s="55"/>
      <c r="D31" s="56" t="s">
        <v>45</v>
      </c>
      <c r="E31" s="55"/>
      <c r="F31" s="56" t="s">
        <v>46</v>
      </c>
      <c r="G31" s="55"/>
      <c r="H31" s="55"/>
      <c r="I31" s="55"/>
      <c r="J31" s="55"/>
      <c r="K31" s="55"/>
      <c r="L31" s="57">
        <v>0.20999999999999999</v>
      </c>
      <c r="M31" s="55"/>
      <c r="N31" s="55"/>
      <c r="O31" s="55"/>
      <c r="P31" s="55"/>
      <c r="Q31" s="55"/>
      <c r="R31" s="55"/>
      <c r="S31" s="55"/>
      <c r="T31" s="58" t="s">
        <v>47</v>
      </c>
      <c r="U31" s="55"/>
      <c r="V31" s="55"/>
      <c r="W31" s="59">
        <f>ROUND(AZ87+SUM(CD91:CD95),2)</f>
        <v>0</v>
      </c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9">
        <f>ROUND(AV87+SUM(BY91:BY95),2)</f>
        <v>0</v>
      </c>
      <c r="AL31" s="55"/>
      <c r="AM31" s="55"/>
      <c r="AN31" s="55"/>
      <c r="AO31" s="55"/>
      <c r="AP31" s="55"/>
      <c r="AQ31" s="60"/>
      <c r="BE31" s="39"/>
    </row>
    <row r="32" s="2" customFormat="1" ht="14.4" customHeight="1">
      <c r="B32" s="54"/>
      <c r="C32" s="55"/>
      <c r="D32" s="55"/>
      <c r="E32" s="55"/>
      <c r="F32" s="56" t="s">
        <v>48</v>
      </c>
      <c r="G32" s="55"/>
      <c r="H32" s="55"/>
      <c r="I32" s="55"/>
      <c r="J32" s="55"/>
      <c r="K32" s="55"/>
      <c r="L32" s="57">
        <v>0.14999999999999999</v>
      </c>
      <c r="M32" s="55"/>
      <c r="N32" s="55"/>
      <c r="O32" s="55"/>
      <c r="P32" s="55"/>
      <c r="Q32" s="55"/>
      <c r="R32" s="55"/>
      <c r="S32" s="55"/>
      <c r="T32" s="58" t="s">
        <v>47</v>
      </c>
      <c r="U32" s="55"/>
      <c r="V32" s="55"/>
      <c r="W32" s="59">
        <f>ROUND(BA87+SUM(CE91:CE95),2)</f>
        <v>0</v>
      </c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9">
        <f>ROUND(AW87+SUM(BZ91:BZ95),2)</f>
        <v>0</v>
      </c>
      <c r="AL32" s="55"/>
      <c r="AM32" s="55"/>
      <c r="AN32" s="55"/>
      <c r="AO32" s="55"/>
      <c r="AP32" s="55"/>
      <c r="AQ32" s="60"/>
      <c r="BE32" s="39"/>
    </row>
    <row r="33" hidden="1" s="2" customFormat="1" ht="14.4" customHeight="1">
      <c r="B33" s="54"/>
      <c r="C33" s="55"/>
      <c r="D33" s="55"/>
      <c r="E33" s="55"/>
      <c r="F33" s="56" t="s">
        <v>49</v>
      </c>
      <c r="G33" s="55"/>
      <c r="H33" s="55"/>
      <c r="I33" s="55"/>
      <c r="J33" s="55"/>
      <c r="K33" s="55"/>
      <c r="L33" s="57">
        <v>0.20999999999999999</v>
      </c>
      <c r="M33" s="55"/>
      <c r="N33" s="55"/>
      <c r="O33" s="55"/>
      <c r="P33" s="55"/>
      <c r="Q33" s="55"/>
      <c r="R33" s="55"/>
      <c r="S33" s="55"/>
      <c r="T33" s="58" t="s">
        <v>47</v>
      </c>
      <c r="U33" s="55"/>
      <c r="V33" s="55"/>
      <c r="W33" s="59">
        <f>ROUND(BB87+SUM(CF91:CF95),2)</f>
        <v>0</v>
      </c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9">
        <v>0</v>
      </c>
      <c r="AL33" s="55"/>
      <c r="AM33" s="55"/>
      <c r="AN33" s="55"/>
      <c r="AO33" s="55"/>
      <c r="AP33" s="55"/>
      <c r="AQ33" s="60"/>
      <c r="BE33" s="39"/>
    </row>
    <row r="34" hidden="1" s="2" customFormat="1" ht="14.4" customHeight="1">
      <c r="B34" s="54"/>
      <c r="C34" s="55"/>
      <c r="D34" s="55"/>
      <c r="E34" s="55"/>
      <c r="F34" s="56" t="s">
        <v>50</v>
      </c>
      <c r="G34" s="55"/>
      <c r="H34" s="55"/>
      <c r="I34" s="55"/>
      <c r="J34" s="55"/>
      <c r="K34" s="55"/>
      <c r="L34" s="57">
        <v>0.14999999999999999</v>
      </c>
      <c r="M34" s="55"/>
      <c r="N34" s="55"/>
      <c r="O34" s="55"/>
      <c r="P34" s="55"/>
      <c r="Q34" s="55"/>
      <c r="R34" s="55"/>
      <c r="S34" s="55"/>
      <c r="T34" s="58" t="s">
        <v>47</v>
      </c>
      <c r="U34" s="55"/>
      <c r="V34" s="55"/>
      <c r="W34" s="59">
        <f>ROUND(BC87+SUM(CG91:CG95),2)</f>
        <v>0</v>
      </c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9">
        <v>0</v>
      </c>
      <c r="AL34" s="55"/>
      <c r="AM34" s="55"/>
      <c r="AN34" s="55"/>
      <c r="AO34" s="55"/>
      <c r="AP34" s="55"/>
      <c r="AQ34" s="60"/>
      <c r="BE34" s="39"/>
    </row>
    <row r="35" hidden="1" s="2" customFormat="1" ht="14.4" customHeight="1">
      <c r="B35" s="54"/>
      <c r="C35" s="55"/>
      <c r="D35" s="55"/>
      <c r="E35" s="55"/>
      <c r="F35" s="56" t="s">
        <v>51</v>
      </c>
      <c r="G35" s="55"/>
      <c r="H35" s="55"/>
      <c r="I35" s="55"/>
      <c r="J35" s="55"/>
      <c r="K35" s="55"/>
      <c r="L35" s="57">
        <v>0</v>
      </c>
      <c r="M35" s="55"/>
      <c r="N35" s="55"/>
      <c r="O35" s="55"/>
      <c r="P35" s="55"/>
      <c r="Q35" s="55"/>
      <c r="R35" s="55"/>
      <c r="S35" s="55"/>
      <c r="T35" s="58" t="s">
        <v>47</v>
      </c>
      <c r="U35" s="55"/>
      <c r="V35" s="55"/>
      <c r="W35" s="59">
        <f>ROUND(BD87+SUM(CH91:CH95),2)</f>
        <v>0</v>
      </c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9">
        <v>0</v>
      </c>
      <c r="AL35" s="55"/>
      <c r="AM35" s="55"/>
      <c r="AN35" s="55"/>
      <c r="AO35" s="55"/>
      <c r="AP35" s="55"/>
      <c r="AQ35" s="60"/>
    </row>
    <row r="36" s="1" customFormat="1" ht="6.96" customHeight="1">
      <c r="B36" s="48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50"/>
    </row>
    <row r="37" s="1" customFormat="1" ht="25.92" customHeight="1">
      <c r="B37" s="48"/>
      <c r="C37" s="61"/>
      <c r="D37" s="62" t="s">
        <v>52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4" t="s">
        <v>53</v>
      </c>
      <c r="U37" s="63"/>
      <c r="V37" s="63"/>
      <c r="W37" s="63"/>
      <c r="X37" s="65" t="s">
        <v>54</v>
      </c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6">
        <f>SUM(AK29:AK35)</f>
        <v>0</v>
      </c>
      <c r="AL37" s="63"/>
      <c r="AM37" s="63"/>
      <c r="AN37" s="63"/>
      <c r="AO37" s="67"/>
      <c r="AP37" s="61"/>
      <c r="AQ37" s="50"/>
    </row>
    <row r="38" s="1" customFormat="1" ht="14.4" customHeight="1">
      <c r="B38" s="48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50"/>
    </row>
    <row r="39">
      <c r="B39" s="28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1"/>
    </row>
    <row r="40">
      <c r="B40" s="28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1"/>
    </row>
    <row r="41">
      <c r="B41" s="28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1"/>
    </row>
    <row r="42">
      <c r="B42" s="28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1"/>
    </row>
    <row r="43">
      <c r="B43" s="28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1"/>
    </row>
    <row r="44">
      <c r="B44" s="28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1"/>
    </row>
    <row r="45">
      <c r="B45" s="28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1"/>
    </row>
    <row r="46">
      <c r="B46" s="28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1"/>
    </row>
    <row r="47">
      <c r="B47" s="28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1"/>
    </row>
    <row r="48">
      <c r="B48" s="28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1"/>
    </row>
    <row r="49" s="1" customFormat="1">
      <c r="B49" s="48"/>
      <c r="C49" s="49"/>
      <c r="D49" s="68" t="s">
        <v>55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70"/>
      <c r="AA49" s="49"/>
      <c r="AB49" s="49"/>
      <c r="AC49" s="68" t="s">
        <v>56</v>
      </c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70"/>
      <c r="AP49" s="49"/>
      <c r="AQ49" s="50"/>
    </row>
    <row r="50">
      <c r="B50" s="28"/>
      <c r="C50" s="33"/>
      <c r="D50" s="71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72"/>
      <c r="AA50" s="33"/>
      <c r="AB50" s="33"/>
      <c r="AC50" s="71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72"/>
      <c r="AP50" s="33"/>
      <c r="AQ50" s="31"/>
    </row>
    <row r="51">
      <c r="B51" s="28"/>
      <c r="C51" s="33"/>
      <c r="D51" s="71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72"/>
      <c r="AA51" s="33"/>
      <c r="AB51" s="33"/>
      <c r="AC51" s="71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72"/>
      <c r="AP51" s="33"/>
      <c r="AQ51" s="31"/>
    </row>
    <row r="52">
      <c r="B52" s="28"/>
      <c r="C52" s="33"/>
      <c r="D52" s="71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72"/>
      <c r="AA52" s="33"/>
      <c r="AB52" s="33"/>
      <c r="AC52" s="71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72"/>
      <c r="AP52" s="33"/>
      <c r="AQ52" s="31"/>
    </row>
    <row r="53">
      <c r="B53" s="28"/>
      <c r="C53" s="33"/>
      <c r="D53" s="71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72"/>
      <c r="AA53" s="33"/>
      <c r="AB53" s="33"/>
      <c r="AC53" s="71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72"/>
      <c r="AP53" s="33"/>
      <c r="AQ53" s="31"/>
    </row>
    <row r="54">
      <c r="B54" s="28"/>
      <c r="C54" s="33"/>
      <c r="D54" s="71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72"/>
      <c r="AA54" s="33"/>
      <c r="AB54" s="33"/>
      <c r="AC54" s="71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72"/>
      <c r="AP54" s="33"/>
      <c r="AQ54" s="31"/>
    </row>
    <row r="55">
      <c r="B55" s="28"/>
      <c r="C55" s="33"/>
      <c r="D55" s="71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72"/>
      <c r="AA55" s="33"/>
      <c r="AB55" s="33"/>
      <c r="AC55" s="71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72"/>
      <c r="AP55" s="33"/>
      <c r="AQ55" s="31"/>
    </row>
    <row r="56">
      <c r="B56" s="28"/>
      <c r="C56" s="33"/>
      <c r="D56" s="71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72"/>
      <c r="AA56" s="33"/>
      <c r="AB56" s="33"/>
      <c r="AC56" s="71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72"/>
      <c r="AP56" s="33"/>
      <c r="AQ56" s="31"/>
    </row>
    <row r="57">
      <c r="B57" s="28"/>
      <c r="C57" s="33"/>
      <c r="D57" s="71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72"/>
      <c r="AA57" s="33"/>
      <c r="AB57" s="33"/>
      <c r="AC57" s="71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72"/>
      <c r="AP57" s="33"/>
      <c r="AQ57" s="31"/>
    </row>
    <row r="58" s="1" customFormat="1">
      <c r="B58" s="48"/>
      <c r="C58" s="49"/>
      <c r="D58" s="73" t="s">
        <v>57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5" t="s">
        <v>58</v>
      </c>
      <c r="S58" s="74"/>
      <c r="T58" s="74"/>
      <c r="U58" s="74"/>
      <c r="V58" s="74"/>
      <c r="W58" s="74"/>
      <c r="X58" s="74"/>
      <c r="Y58" s="74"/>
      <c r="Z58" s="76"/>
      <c r="AA58" s="49"/>
      <c r="AB58" s="49"/>
      <c r="AC58" s="73" t="s">
        <v>57</v>
      </c>
      <c r="AD58" s="74"/>
      <c r="AE58" s="74"/>
      <c r="AF58" s="74"/>
      <c r="AG58" s="74"/>
      <c r="AH58" s="74"/>
      <c r="AI58" s="74"/>
      <c r="AJ58" s="74"/>
      <c r="AK58" s="74"/>
      <c r="AL58" s="74"/>
      <c r="AM58" s="75" t="s">
        <v>58</v>
      </c>
      <c r="AN58" s="74"/>
      <c r="AO58" s="76"/>
      <c r="AP58" s="49"/>
      <c r="AQ58" s="50"/>
    </row>
    <row r="59">
      <c r="B59" s="28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1"/>
    </row>
    <row r="60" s="1" customFormat="1">
      <c r="B60" s="48"/>
      <c r="C60" s="49"/>
      <c r="D60" s="68" t="s">
        <v>59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70"/>
      <c r="AA60" s="49"/>
      <c r="AB60" s="49"/>
      <c r="AC60" s="68" t="s">
        <v>60</v>
      </c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70"/>
      <c r="AP60" s="49"/>
      <c r="AQ60" s="50"/>
    </row>
    <row r="61">
      <c r="B61" s="28"/>
      <c r="C61" s="33"/>
      <c r="D61" s="71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72"/>
      <c r="AA61" s="33"/>
      <c r="AB61" s="33"/>
      <c r="AC61" s="71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72"/>
      <c r="AP61" s="33"/>
      <c r="AQ61" s="31"/>
    </row>
    <row r="62">
      <c r="B62" s="28"/>
      <c r="C62" s="33"/>
      <c r="D62" s="71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72"/>
      <c r="AA62" s="33"/>
      <c r="AB62" s="33"/>
      <c r="AC62" s="71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72"/>
      <c r="AP62" s="33"/>
      <c r="AQ62" s="31"/>
    </row>
    <row r="63">
      <c r="B63" s="28"/>
      <c r="C63" s="33"/>
      <c r="D63" s="71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72"/>
      <c r="AA63" s="33"/>
      <c r="AB63" s="33"/>
      <c r="AC63" s="71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72"/>
      <c r="AP63" s="33"/>
      <c r="AQ63" s="31"/>
    </row>
    <row r="64">
      <c r="B64" s="28"/>
      <c r="C64" s="33"/>
      <c r="D64" s="71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72"/>
      <c r="AA64" s="33"/>
      <c r="AB64" s="33"/>
      <c r="AC64" s="71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72"/>
      <c r="AP64" s="33"/>
      <c r="AQ64" s="31"/>
    </row>
    <row r="65">
      <c r="B65" s="28"/>
      <c r="C65" s="33"/>
      <c r="D65" s="71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72"/>
      <c r="AA65" s="33"/>
      <c r="AB65" s="33"/>
      <c r="AC65" s="71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72"/>
      <c r="AP65" s="33"/>
      <c r="AQ65" s="31"/>
    </row>
    <row r="66">
      <c r="B66" s="28"/>
      <c r="C66" s="33"/>
      <c r="D66" s="71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72"/>
      <c r="AA66" s="33"/>
      <c r="AB66" s="33"/>
      <c r="AC66" s="71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72"/>
      <c r="AP66" s="33"/>
      <c r="AQ66" s="31"/>
    </row>
    <row r="67">
      <c r="B67" s="28"/>
      <c r="C67" s="33"/>
      <c r="D67" s="71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72"/>
      <c r="AA67" s="33"/>
      <c r="AB67" s="33"/>
      <c r="AC67" s="71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72"/>
      <c r="AP67" s="33"/>
      <c r="AQ67" s="31"/>
    </row>
    <row r="68">
      <c r="B68" s="28"/>
      <c r="C68" s="33"/>
      <c r="D68" s="71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72"/>
      <c r="AA68" s="33"/>
      <c r="AB68" s="33"/>
      <c r="AC68" s="71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72"/>
      <c r="AP68" s="33"/>
      <c r="AQ68" s="31"/>
    </row>
    <row r="69" s="1" customFormat="1">
      <c r="B69" s="48"/>
      <c r="C69" s="49"/>
      <c r="D69" s="73" t="s">
        <v>57</v>
      </c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5" t="s">
        <v>58</v>
      </c>
      <c r="S69" s="74"/>
      <c r="T69" s="74"/>
      <c r="U69" s="74"/>
      <c r="V69" s="74"/>
      <c r="W69" s="74"/>
      <c r="X69" s="74"/>
      <c r="Y69" s="74"/>
      <c r="Z69" s="76"/>
      <c r="AA69" s="49"/>
      <c r="AB69" s="49"/>
      <c r="AC69" s="73" t="s">
        <v>57</v>
      </c>
      <c r="AD69" s="74"/>
      <c r="AE69" s="74"/>
      <c r="AF69" s="74"/>
      <c r="AG69" s="74"/>
      <c r="AH69" s="74"/>
      <c r="AI69" s="74"/>
      <c r="AJ69" s="74"/>
      <c r="AK69" s="74"/>
      <c r="AL69" s="74"/>
      <c r="AM69" s="75" t="s">
        <v>58</v>
      </c>
      <c r="AN69" s="74"/>
      <c r="AO69" s="76"/>
      <c r="AP69" s="49"/>
      <c r="AQ69" s="50"/>
    </row>
    <row r="70" s="1" customFormat="1" ht="6.96" customHeight="1">
      <c r="B70" s="48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50"/>
    </row>
    <row r="71" s="1" customFormat="1" ht="6.96" customHeight="1">
      <c r="B71" s="77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  <c r="AJ71" s="78"/>
      <c r="AK71" s="78"/>
      <c r="AL71" s="78"/>
      <c r="AM71" s="78"/>
      <c r="AN71" s="78"/>
      <c r="AO71" s="78"/>
      <c r="AP71" s="78"/>
      <c r="AQ71" s="79"/>
    </row>
    <row r="75" s="1" customFormat="1" ht="6.96" customHeight="1">
      <c r="B75" s="80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2"/>
    </row>
    <row r="76" s="1" customFormat="1" ht="36.96" customHeight="1">
      <c r="B76" s="48"/>
      <c r="C76" s="29" t="s">
        <v>61</v>
      </c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50"/>
    </row>
    <row r="77" s="3" customFormat="1" ht="14.4" customHeight="1">
      <c r="B77" s="83"/>
      <c r="C77" s="40" t="s">
        <v>16</v>
      </c>
      <c r="D77" s="84"/>
      <c r="E77" s="84"/>
      <c r="F77" s="84"/>
      <c r="G77" s="84"/>
      <c r="H77" s="84"/>
      <c r="I77" s="84"/>
      <c r="J77" s="84"/>
      <c r="K77" s="84"/>
      <c r="L77" s="84" t="str">
        <f>K5</f>
        <v>2018-005</v>
      </c>
      <c r="M77" s="84"/>
      <c r="N77" s="84"/>
      <c r="O77" s="84"/>
      <c r="P77" s="84"/>
      <c r="Q77" s="84"/>
      <c r="R77" s="84"/>
      <c r="S77" s="84"/>
      <c r="T77" s="84"/>
      <c r="U77" s="84"/>
      <c r="V77" s="84"/>
      <c r="W77" s="84"/>
      <c r="X77" s="84"/>
      <c r="Y77" s="84"/>
      <c r="Z77" s="84"/>
      <c r="AA77" s="84"/>
      <c r="AB77" s="84"/>
      <c r="AC77" s="84"/>
      <c r="AD77" s="84"/>
      <c r="AE77" s="84"/>
      <c r="AF77" s="84"/>
      <c r="AG77" s="84"/>
      <c r="AH77" s="84"/>
      <c r="AI77" s="84"/>
      <c r="AJ77" s="84"/>
      <c r="AK77" s="84"/>
      <c r="AL77" s="84"/>
      <c r="AM77" s="84"/>
      <c r="AN77" s="84"/>
      <c r="AO77" s="84"/>
      <c r="AP77" s="84"/>
      <c r="AQ77" s="85"/>
    </row>
    <row r="78" s="4" customFormat="1" ht="36.96" customHeight="1">
      <c r="B78" s="86"/>
      <c r="C78" s="87" t="s">
        <v>19</v>
      </c>
      <c r="D78" s="88"/>
      <c r="E78" s="88"/>
      <c r="F78" s="88"/>
      <c r="G78" s="88"/>
      <c r="H78" s="88"/>
      <c r="I78" s="88"/>
      <c r="J78" s="88"/>
      <c r="K78" s="88"/>
      <c r="L78" s="89" t="str">
        <f>K6</f>
        <v>Oprava fasády budovy - Jugmanova 670</v>
      </c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90"/>
    </row>
    <row r="79" s="1" customFormat="1" ht="6.96" customHeight="1">
      <c r="B79" s="48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50"/>
    </row>
    <row r="80" s="1" customFormat="1">
      <c r="B80" s="48"/>
      <c r="C80" s="40" t="s">
        <v>24</v>
      </c>
      <c r="D80" s="49"/>
      <c r="E80" s="49"/>
      <c r="F80" s="49"/>
      <c r="G80" s="49"/>
      <c r="H80" s="49"/>
      <c r="I80" s="49"/>
      <c r="J80" s="49"/>
      <c r="K80" s="49"/>
      <c r="L80" s="91" t="str">
        <f>IF(K8="","",K8)</f>
        <v xml:space="preserve">ulice Jungmanova,  č. p. 670</v>
      </c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0" t="s">
        <v>26</v>
      </c>
      <c r="AJ80" s="49"/>
      <c r="AK80" s="49"/>
      <c r="AL80" s="49"/>
      <c r="AM80" s="92" t="str">
        <f> IF(AN8= "","",AN8)</f>
        <v>8. 2. 2018</v>
      </c>
      <c r="AN80" s="49"/>
      <c r="AO80" s="49"/>
      <c r="AP80" s="49"/>
      <c r="AQ80" s="50"/>
    </row>
    <row r="81" s="1" customFormat="1" ht="6.96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50"/>
    </row>
    <row r="82" s="1" customFormat="1">
      <c r="B82" s="48"/>
      <c r="C82" s="40" t="s">
        <v>28</v>
      </c>
      <c r="D82" s="49"/>
      <c r="E82" s="49"/>
      <c r="F82" s="49"/>
      <c r="G82" s="49"/>
      <c r="H82" s="49"/>
      <c r="I82" s="49"/>
      <c r="J82" s="49"/>
      <c r="K82" s="49"/>
      <c r="L82" s="84" t="str">
        <f>IF(E11= "","",E11)</f>
        <v>Město Roudnice nad Labem</v>
      </c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0" t="s">
        <v>36</v>
      </c>
      <c r="AJ82" s="49"/>
      <c r="AK82" s="49"/>
      <c r="AL82" s="49"/>
      <c r="AM82" s="84" t="str">
        <f>IF(E17="","",E17)</f>
        <v>Baube projekční kancelář</v>
      </c>
      <c r="AN82" s="84"/>
      <c r="AO82" s="84"/>
      <c r="AP82" s="84"/>
      <c r="AQ82" s="50"/>
      <c r="AS82" s="93" t="s">
        <v>62</v>
      </c>
      <c r="AT82" s="94"/>
      <c r="AU82" s="95"/>
      <c r="AV82" s="95"/>
      <c r="AW82" s="95"/>
      <c r="AX82" s="95"/>
      <c r="AY82" s="95"/>
      <c r="AZ82" s="95"/>
      <c r="BA82" s="95"/>
      <c r="BB82" s="95"/>
      <c r="BC82" s="95"/>
      <c r="BD82" s="96"/>
    </row>
    <row r="83" s="1" customFormat="1">
      <c r="B83" s="48"/>
      <c r="C83" s="40" t="s">
        <v>34</v>
      </c>
      <c r="D83" s="49"/>
      <c r="E83" s="49"/>
      <c r="F83" s="49"/>
      <c r="G83" s="49"/>
      <c r="H83" s="49"/>
      <c r="I83" s="49"/>
      <c r="J83" s="49"/>
      <c r="K83" s="49"/>
      <c r="L83" s="84" t="str">
        <f>IF(E14= "Vyplň údaj","",E14)</f>
        <v/>
      </c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0" t="s">
        <v>39</v>
      </c>
      <c r="AJ83" s="49"/>
      <c r="AK83" s="49"/>
      <c r="AL83" s="49"/>
      <c r="AM83" s="84" t="str">
        <f>IF(E20="","",E20)</f>
        <v>TMI-building s.r.o.</v>
      </c>
      <c r="AN83" s="84"/>
      <c r="AO83" s="84"/>
      <c r="AP83" s="84"/>
      <c r="AQ83" s="50"/>
      <c r="AS83" s="97"/>
      <c r="AT83" s="98"/>
      <c r="AU83" s="99"/>
      <c r="AV83" s="99"/>
      <c r="AW83" s="99"/>
      <c r="AX83" s="99"/>
      <c r="AY83" s="99"/>
      <c r="AZ83" s="99"/>
      <c r="BA83" s="99"/>
      <c r="BB83" s="99"/>
      <c r="BC83" s="99"/>
      <c r="BD83" s="100"/>
    </row>
    <row r="84" s="1" customFormat="1" ht="10.8" customHeight="1">
      <c r="B84" s="48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50"/>
      <c r="AS84" s="101"/>
      <c r="AT84" s="56"/>
      <c r="AU84" s="49"/>
      <c r="AV84" s="49"/>
      <c r="AW84" s="49"/>
      <c r="AX84" s="49"/>
      <c r="AY84" s="49"/>
      <c r="AZ84" s="49"/>
      <c r="BA84" s="49"/>
      <c r="BB84" s="49"/>
      <c r="BC84" s="49"/>
      <c r="BD84" s="102"/>
    </row>
    <row r="85" s="1" customFormat="1" ht="29.28" customHeight="1">
      <c r="B85" s="48"/>
      <c r="C85" s="103" t="s">
        <v>63</v>
      </c>
      <c r="D85" s="104"/>
      <c r="E85" s="104"/>
      <c r="F85" s="104"/>
      <c r="G85" s="104"/>
      <c r="H85" s="105"/>
      <c r="I85" s="106" t="s">
        <v>64</v>
      </c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6" t="s">
        <v>65</v>
      </c>
      <c r="AH85" s="104"/>
      <c r="AI85" s="104"/>
      <c r="AJ85" s="104"/>
      <c r="AK85" s="104"/>
      <c r="AL85" s="104"/>
      <c r="AM85" s="104"/>
      <c r="AN85" s="106" t="s">
        <v>66</v>
      </c>
      <c r="AO85" s="104"/>
      <c r="AP85" s="107"/>
      <c r="AQ85" s="50"/>
      <c r="AS85" s="108" t="s">
        <v>67</v>
      </c>
      <c r="AT85" s="109" t="s">
        <v>68</v>
      </c>
      <c r="AU85" s="109" t="s">
        <v>69</v>
      </c>
      <c r="AV85" s="109" t="s">
        <v>70</v>
      </c>
      <c r="AW85" s="109" t="s">
        <v>71</v>
      </c>
      <c r="AX85" s="109" t="s">
        <v>72</v>
      </c>
      <c r="AY85" s="109" t="s">
        <v>73</v>
      </c>
      <c r="AZ85" s="109" t="s">
        <v>74</v>
      </c>
      <c r="BA85" s="109" t="s">
        <v>75</v>
      </c>
      <c r="BB85" s="109" t="s">
        <v>76</v>
      </c>
      <c r="BC85" s="109" t="s">
        <v>77</v>
      </c>
      <c r="BD85" s="110" t="s">
        <v>78</v>
      </c>
    </row>
    <row r="86" s="1" customFormat="1" ht="10.8" customHeight="1">
      <c r="B86" s="48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50"/>
      <c r="AS86" s="111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70"/>
    </row>
    <row r="87" s="4" customFormat="1" ht="32.4" customHeight="1">
      <c r="B87" s="86"/>
      <c r="C87" s="112" t="s">
        <v>79</v>
      </c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  <c r="AF87" s="113"/>
      <c r="AG87" s="114">
        <f>ROUND(AG88,2)</f>
        <v>0</v>
      </c>
      <c r="AH87" s="114"/>
      <c r="AI87" s="114"/>
      <c r="AJ87" s="114"/>
      <c r="AK87" s="114"/>
      <c r="AL87" s="114"/>
      <c r="AM87" s="114"/>
      <c r="AN87" s="115">
        <f>SUM(AG87,AT87)</f>
        <v>0</v>
      </c>
      <c r="AO87" s="115"/>
      <c r="AP87" s="115"/>
      <c r="AQ87" s="90"/>
      <c r="AS87" s="116">
        <f>ROUND(AS88,2)</f>
        <v>0</v>
      </c>
      <c r="AT87" s="117">
        <f>ROUND(SUM(AV87:AW87),2)</f>
        <v>0</v>
      </c>
      <c r="AU87" s="118">
        <f>ROUND(AU88,5)</f>
        <v>0</v>
      </c>
      <c r="AV87" s="117">
        <f>ROUND(AZ87*L31,2)</f>
        <v>0</v>
      </c>
      <c r="AW87" s="117">
        <f>ROUND(BA87*L32,2)</f>
        <v>0</v>
      </c>
      <c r="AX87" s="117">
        <f>ROUND(BB87*L31,2)</f>
        <v>0</v>
      </c>
      <c r="AY87" s="117">
        <f>ROUND(BC87*L32,2)</f>
        <v>0</v>
      </c>
      <c r="AZ87" s="117">
        <f>ROUND(AZ88,2)</f>
        <v>0</v>
      </c>
      <c r="BA87" s="117">
        <f>ROUND(BA88,2)</f>
        <v>0</v>
      </c>
      <c r="BB87" s="117">
        <f>ROUND(BB88,2)</f>
        <v>0</v>
      </c>
      <c r="BC87" s="117">
        <f>ROUND(BC88,2)</f>
        <v>0</v>
      </c>
      <c r="BD87" s="119">
        <f>ROUND(BD88,2)</f>
        <v>0</v>
      </c>
      <c r="BS87" s="120" t="s">
        <v>80</v>
      </c>
      <c r="BT87" s="120" t="s">
        <v>81</v>
      </c>
      <c r="BV87" s="120" t="s">
        <v>82</v>
      </c>
      <c r="BW87" s="120" t="s">
        <v>83</v>
      </c>
      <c r="BX87" s="120" t="s">
        <v>84</v>
      </c>
    </row>
    <row r="88" s="5" customFormat="1" ht="28.8" customHeight="1">
      <c r="A88" s="121" t="s">
        <v>85</v>
      </c>
      <c r="B88" s="122"/>
      <c r="C88" s="123"/>
      <c r="D88" s="124" t="s">
        <v>17</v>
      </c>
      <c r="E88" s="124"/>
      <c r="F88" s="124"/>
      <c r="G88" s="124"/>
      <c r="H88" s="124"/>
      <c r="I88" s="125"/>
      <c r="J88" s="124" t="s">
        <v>20</v>
      </c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6">
        <f>'2018-005 - Oprava fasády ...'!M29</f>
        <v>0</v>
      </c>
      <c r="AH88" s="125"/>
      <c r="AI88" s="125"/>
      <c r="AJ88" s="125"/>
      <c r="AK88" s="125"/>
      <c r="AL88" s="125"/>
      <c r="AM88" s="125"/>
      <c r="AN88" s="126">
        <f>SUM(AG88,AT88)</f>
        <v>0</v>
      </c>
      <c r="AO88" s="125"/>
      <c r="AP88" s="125"/>
      <c r="AQ88" s="127"/>
      <c r="AS88" s="128">
        <f>'2018-005 - Oprava fasády ...'!M27</f>
        <v>0</v>
      </c>
      <c r="AT88" s="129">
        <f>ROUND(SUM(AV88:AW88),2)</f>
        <v>0</v>
      </c>
      <c r="AU88" s="130">
        <f>'2018-005 - Oprava fasády ...'!W126</f>
        <v>0</v>
      </c>
      <c r="AV88" s="129">
        <f>'2018-005 - Oprava fasády ...'!M31</f>
        <v>0</v>
      </c>
      <c r="AW88" s="129">
        <f>'2018-005 - Oprava fasády ...'!M32</f>
        <v>0</v>
      </c>
      <c r="AX88" s="129">
        <f>'2018-005 - Oprava fasády ...'!M33</f>
        <v>0</v>
      </c>
      <c r="AY88" s="129">
        <f>'2018-005 - Oprava fasády ...'!M34</f>
        <v>0</v>
      </c>
      <c r="AZ88" s="129">
        <f>'2018-005 - Oprava fasády ...'!H31</f>
        <v>0</v>
      </c>
      <c r="BA88" s="129">
        <f>'2018-005 - Oprava fasády ...'!H32</f>
        <v>0</v>
      </c>
      <c r="BB88" s="129">
        <f>'2018-005 - Oprava fasády ...'!H33</f>
        <v>0</v>
      </c>
      <c r="BC88" s="129">
        <f>'2018-005 - Oprava fasády ...'!H34</f>
        <v>0</v>
      </c>
      <c r="BD88" s="131">
        <f>'2018-005 - Oprava fasády ...'!H35</f>
        <v>0</v>
      </c>
      <c r="BT88" s="132" t="s">
        <v>86</v>
      </c>
      <c r="BU88" s="132" t="s">
        <v>87</v>
      </c>
      <c r="BV88" s="132" t="s">
        <v>82</v>
      </c>
      <c r="BW88" s="132" t="s">
        <v>83</v>
      </c>
      <c r="BX88" s="132" t="s">
        <v>84</v>
      </c>
    </row>
    <row r="89">
      <c r="B89" s="28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1"/>
    </row>
    <row r="90" s="1" customFormat="1" ht="30" customHeight="1">
      <c r="B90" s="48"/>
      <c r="C90" s="112" t="s">
        <v>88</v>
      </c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115">
        <f>ROUND(SUM(AG91:AG94),2)</f>
        <v>0</v>
      </c>
      <c r="AH90" s="115"/>
      <c r="AI90" s="115"/>
      <c r="AJ90" s="115"/>
      <c r="AK90" s="115"/>
      <c r="AL90" s="115"/>
      <c r="AM90" s="115"/>
      <c r="AN90" s="115">
        <f>ROUND(SUM(AN91:AN94),2)</f>
        <v>0</v>
      </c>
      <c r="AO90" s="115"/>
      <c r="AP90" s="115"/>
      <c r="AQ90" s="50"/>
      <c r="AS90" s="108" t="s">
        <v>89</v>
      </c>
      <c r="AT90" s="109" t="s">
        <v>90</v>
      </c>
      <c r="AU90" s="109" t="s">
        <v>45</v>
      </c>
      <c r="AV90" s="110" t="s">
        <v>68</v>
      </c>
    </row>
    <row r="91" s="1" customFormat="1" ht="19.92" customHeight="1">
      <c r="B91" s="48"/>
      <c r="C91" s="49"/>
      <c r="D91" s="133" t="s">
        <v>91</v>
      </c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134">
        <f>ROUND(AG87*AS91,2)</f>
        <v>0</v>
      </c>
      <c r="AH91" s="135"/>
      <c r="AI91" s="135"/>
      <c r="AJ91" s="135"/>
      <c r="AK91" s="135"/>
      <c r="AL91" s="135"/>
      <c r="AM91" s="135"/>
      <c r="AN91" s="135">
        <f>ROUND(AG91+AV91,2)</f>
        <v>0</v>
      </c>
      <c r="AO91" s="135"/>
      <c r="AP91" s="135"/>
      <c r="AQ91" s="50"/>
      <c r="AS91" s="136">
        <v>0</v>
      </c>
      <c r="AT91" s="137" t="s">
        <v>92</v>
      </c>
      <c r="AU91" s="137" t="s">
        <v>46</v>
      </c>
      <c r="AV91" s="138">
        <f>ROUND(IF(AU91="základní",AG91*L31,IF(AU91="snížená",AG91*L32,0)),2)</f>
        <v>0</v>
      </c>
      <c r="BV91" s="24" t="s">
        <v>93</v>
      </c>
      <c r="BY91" s="139">
        <f>IF(AU91="základní",AV91,0)</f>
        <v>0</v>
      </c>
      <c r="BZ91" s="139">
        <f>IF(AU91="snížená",AV91,0)</f>
        <v>0</v>
      </c>
      <c r="CA91" s="139">
        <v>0</v>
      </c>
      <c r="CB91" s="139">
        <v>0</v>
      </c>
      <c r="CC91" s="139">
        <v>0</v>
      </c>
      <c r="CD91" s="139">
        <f>IF(AU91="základní",AG91,0)</f>
        <v>0</v>
      </c>
      <c r="CE91" s="139">
        <f>IF(AU91="snížená",AG91,0)</f>
        <v>0</v>
      </c>
      <c r="CF91" s="139">
        <f>IF(AU91="zákl. přenesená",AG91,0)</f>
        <v>0</v>
      </c>
      <c r="CG91" s="139">
        <f>IF(AU91="sníž. přenesená",AG91,0)</f>
        <v>0</v>
      </c>
      <c r="CH91" s="139">
        <f>IF(AU91="nulová",AG91,0)</f>
        <v>0</v>
      </c>
      <c r="CI91" s="24">
        <f>IF(AU91="základní",1,IF(AU91="snížená",2,IF(AU91="zákl. přenesená",4,IF(AU91="sníž. přenesená",5,3))))</f>
        <v>1</v>
      </c>
      <c r="CJ91" s="24">
        <f>IF(AT91="stavební čast",1,IF(8891="investiční čast",2,3))</f>
        <v>1</v>
      </c>
      <c r="CK91" s="24" t="str">
        <f>IF(D91="Vyplň vlastní","","x")</f>
        <v>x</v>
      </c>
    </row>
    <row r="92" s="1" customFormat="1" ht="19.92" customHeight="1">
      <c r="B92" s="48"/>
      <c r="C92" s="49"/>
      <c r="D92" s="140" t="s">
        <v>94</v>
      </c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  <c r="AA92" s="133"/>
      <c r="AB92" s="133"/>
      <c r="AC92" s="49"/>
      <c r="AD92" s="49"/>
      <c r="AE92" s="49"/>
      <c r="AF92" s="49"/>
      <c r="AG92" s="134">
        <f>AG87*AS92</f>
        <v>0</v>
      </c>
      <c r="AH92" s="135"/>
      <c r="AI92" s="135"/>
      <c r="AJ92" s="135"/>
      <c r="AK92" s="135"/>
      <c r="AL92" s="135"/>
      <c r="AM92" s="135"/>
      <c r="AN92" s="135">
        <f>AG92+AV92</f>
        <v>0</v>
      </c>
      <c r="AO92" s="135"/>
      <c r="AP92" s="135"/>
      <c r="AQ92" s="50"/>
      <c r="AS92" s="141">
        <v>0</v>
      </c>
      <c r="AT92" s="142" t="s">
        <v>92</v>
      </c>
      <c r="AU92" s="142" t="s">
        <v>46</v>
      </c>
      <c r="AV92" s="143">
        <f>ROUND(IF(AU92="nulová",0,IF(OR(AU92="základní",AU92="zákl. přenesená"),AG92*L31,AG92*L32)),2)</f>
        <v>0</v>
      </c>
      <c r="BV92" s="24" t="s">
        <v>95</v>
      </c>
      <c r="BY92" s="139">
        <f>IF(AU92="základní",AV92,0)</f>
        <v>0</v>
      </c>
      <c r="BZ92" s="139">
        <f>IF(AU92="snížená",AV92,0)</f>
        <v>0</v>
      </c>
      <c r="CA92" s="139">
        <f>IF(AU92="zákl. přenesená",AV92,0)</f>
        <v>0</v>
      </c>
      <c r="CB92" s="139">
        <f>IF(AU92="sníž. přenesená",AV92,0)</f>
        <v>0</v>
      </c>
      <c r="CC92" s="139">
        <f>IF(AU92="nulová",AV92,0)</f>
        <v>0</v>
      </c>
      <c r="CD92" s="139">
        <f>IF(AU92="základní",AG92,0)</f>
        <v>0</v>
      </c>
      <c r="CE92" s="139">
        <f>IF(AU92="snížená",AG92,0)</f>
        <v>0</v>
      </c>
      <c r="CF92" s="139">
        <f>IF(AU92="zákl. přenesená",AG92,0)</f>
        <v>0</v>
      </c>
      <c r="CG92" s="139">
        <f>IF(AU92="sníž. přenesená",AG92,0)</f>
        <v>0</v>
      </c>
      <c r="CH92" s="139">
        <f>IF(AU92="nulová",AG92,0)</f>
        <v>0</v>
      </c>
      <c r="CI92" s="24">
        <f>IF(AU92="základní",1,IF(AU92="snížená",2,IF(AU92="zákl. přenesená",4,IF(AU92="sníž. přenesená",5,3))))</f>
        <v>1</v>
      </c>
      <c r="CJ92" s="24">
        <f>IF(AT92="stavební čast",1,IF(8892="investiční čast",2,3))</f>
        <v>1</v>
      </c>
      <c r="CK92" s="24" t="str">
        <f>IF(D92="Vyplň vlastní","","x")</f>
        <v/>
      </c>
    </row>
    <row r="93" s="1" customFormat="1" ht="19.92" customHeight="1">
      <c r="B93" s="48"/>
      <c r="C93" s="49"/>
      <c r="D93" s="140" t="s">
        <v>94</v>
      </c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49"/>
      <c r="AD93" s="49"/>
      <c r="AE93" s="49"/>
      <c r="AF93" s="49"/>
      <c r="AG93" s="134">
        <f>AG87*AS93</f>
        <v>0</v>
      </c>
      <c r="AH93" s="135"/>
      <c r="AI93" s="135"/>
      <c r="AJ93" s="135"/>
      <c r="AK93" s="135"/>
      <c r="AL93" s="135"/>
      <c r="AM93" s="135"/>
      <c r="AN93" s="135">
        <f>AG93+AV93</f>
        <v>0</v>
      </c>
      <c r="AO93" s="135"/>
      <c r="AP93" s="135"/>
      <c r="AQ93" s="50"/>
      <c r="AS93" s="141">
        <v>0</v>
      </c>
      <c r="AT93" s="142" t="s">
        <v>92</v>
      </c>
      <c r="AU93" s="142" t="s">
        <v>46</v>
      </c>
      <c r="AV93" s="143">
        <f>ROUND(IF(AU93="nulová",0,IF(OR(AU93="základní",AU93="zákl. přenesená"),AG93*L31,AG93*L32)),2)</f>
        <v>0</v>
      </c>
      <c r="BV93" s="24" t="s">
        <v>95</v>
      </c>
      <c r="BY93" s="139">
        <f>IF(AU93="základní",AV93,0)</f>
        <v>0</v>
      </c>
      <c r="BZ93" s="139">
        <f>IF(AU93="snížená",AV93,0)</f>
        <v>0</v>
      </c>
      <c r="CA93" s="139">
        <f>IF(AU93="zákl. přenesená",AV93,0)</f>
        <v>0</v>
      </c>
      <c r="CB93" s="139">
        <f>IF(AU93="sníž. přenesená",AV93,0)</f>
        <v>0</v>
      </c>
      <c r="CC93" s="139">
        <f>IF(AU93="nulová",AV93,0)</f>
        <v>0</v>
      </c>
      <c r="CD93" s="139">
        <f>IF(AU93="základní",AG93,0)</f>
        <v>0</v>
      </c>
      <c r="CE93" s="139">
        <f>IF(AU93="snížená",AG93,0)</f>
        <v>0</v>
      </c>
      <c r="CF93" s="139">
        <f>IF(AU93="zákl. přenesená",AG93,0)</f>
        <v>0</v>
      </c>
      <c r="CG93" s="139">
        <f>IF(AU93="sníž. přenesená",AG93,0)</f>
        <v>0</v>
      </c>
      <c r="CH93" s="139">
        <f>IF(AU93="nulová",AG93,0)</f>
        <v>0</v>
      </c>
      <c r="CI93" s="24">
        <f>IF(AU93="základní",1,IF(AU93="snížená",2,IF(AU93="zákl. přenesená",4,IF(AU93="sníž. přenesená",5,3))))</f>
        <v>1</v>
      </c>
      <c r="CJ93" s="24">
        <f>IF(AT93="stavební čast",1,IF(8893="investiční čast",2,3))</f>
        <v>1</v>
      </c>
      <c r="CK93" s="24" t="str">
        <f>IF(D93="Vyplň vlastní","","x")</f>
        <v/>
      </c>
    </row>
    <row r="94" s="1" customFormat="1" ht="19.92" customHeight="1">
      <c r="B94" s="48"/>
      <c r="C94" s="49"/>
      <c r="D94" s="140" t="s">
        <v>94</v>
      </c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  <c r="AA94" s="133"/>
      <c r="AB94" s="133"/>
      <c r="AC94" s="49"/>
      <c r="AD94" s="49"/>
      <c r="AE94" s="49"/>
      <c r="AF94" s="49"/>
      <c r="AG94" s="134">
        <f>AG87*AS94</f>
        <v>0</v>
      </c>
      <c r="AH94" s="135"/>
      <c r="AI94" s="135"/>
      <c r="AJ94" s="135"/>
      <c r="AK94" s="135"/>
      <c r="AL94" s="135"/>
      <c r="AM94" s="135"/>
      <c r="AN94" s="135">
        <f>AG94+AV94</f>
        <v>0</v>
      </c>
      <c r="AO94" s="135"/>
      <c r="AP94" s="135"/>
      <c r="AQ94" s="50"/>
      <c r="AS94" s="144">
        <v>0</v>
      </c>
      <c r="AT94" s="145" t="s">
        <v>92</v>
      </c>
      <c r="AU94" s="145" t="s">
        <v>46</v>
      </c>
      <c r="AV94" s="146">
        <f>ROUND(IF(AU94="nulová",0,IF(OR(AU94="základní",AU94="zákl. přenesená"),AG94*L31,AG94*L32)),2)</f>
        <v>0</v>
      </c>
      <c r="BV94" s="24" t="s">
        <v>95</v>
      </c>
      <c r="BY94" s="139">
        <f>IF(AU94="základní",AV94,0)</f>
        <v>0</v>
      </c>
      <c r="BZ94" s="139">
        <f>IF(AU94="snížená",AV94,0)</f>
        <v>0</v>
      </c>
      <c r="CA94" s="139">
        <f>IF(AU94="zákl. přenesená",AV94,0)</f>
        <v>0</v>
      </c>
      <c r="CB94" s="139">
        <f>IF(AU94="sníž. přenesená",AV94,0)</f>
        <v>0</v>
      </c>
      <c r="CC94" s="139">
        <f>IF(AU94="nulová",AV94,0)</f>
        <v>0</v>
      </c>
      <c r="CD94" s="139">
        <f>IF(AU94="základní",AG94,0)</f>
        <v>0</v>
      </c>
      <c r="CE94" s="139">
        <f>IF(AU94="snížená",AG94,0)</f>
        <v>0</v>
      </c>
      <c r="CF94" s="139">
        <f>IF(AU94="zákl. přenesená",AG94,0)</f>
        <v>0</v>
      </c>
      <c r="CG94" s="139">
        <f>IF(AU94="sníž. přenesená",AG94,0)</f>
        <v>0</v>
      </c>
      <c r="CH94" s="139">
        <f>IF(AU94="nulová",AG94,0)</f>
        <v>0</v>
      </c>
      <c r="CI94" s="24">
        <f>IF(AU94="základní",1,IF(AU94="snížená",2,IF(AU94="zákl. přenesená",4,IF(AU94="sníž. přenesená",5,3))))</f>
        <v>1</v>
      </c>
      <c r="CJ94" s="24">
        <f>IF(AT94="stavební čast",1,IF(8894="investiční čast",2,3))</f>
        <v>1</v>
      </c>
      <c r="CK94" s="24" t="str">
        <f>IF(D94="Vyplň vlastní","","x")</f>
        <v/>
      </c>
    </row>
    <row r="95" s="1" customFormat="1" ht="10.8" customHeight="1">
      <c r="B95" s="48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50"/>
    </row>
    <row r="96" s="1" customFormat="1" ht="30" customHeight="1">
      <c r="B96" s="48"/>
      <c r="C96" s="147" t="s">
        <v>96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9">
        <f>ROUND(AG87+AG90,2)</f>
        <v>0</v>
      </c>
      <c r="AH96" s="149"/>
      <c r="AI96" s="149"/>
      <c r="AJ96" s="149"/>
      <c r="AK96" s="149"/>
      <c r="AL96" s="149"/>
      <c r="AM96" s="149"/>
      <c r="AN96" s="149">
        <f>AN87+AN90</f>
        <v>0</v>
      </c>
      <c r="AO96" s="149"/>
      <c r="AP96" s="149"/>
      <c r="AQ96" s="50"/>
    </row>
    <row r="97" s="1" customFormat="1" ht="6.96" customHeight="1">
      <c r="B97" s="77"/>
      <c r="C97" s="78"/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  <c r="AJ97" s="78"/>
      <c r="AK97" s="78"/>
      <c r="AL97" s="78"/>
      <c r="AM97" s="78"/>
      <c r="AN97" s="78"/>
      <c r="AO97" s="78"/>
      <c r="AP97" s="78"/>
      <c r="AQ97" s="79"/>
    </row>
  </sheetData>
  <sheetProtection sheet="1" formatColumns="0" formatRows="0" objects="1" scenarios="1" spinCount="10" saltValue="yseHxkcJ6nEg/66enQoi1kAn8Yt1HcH7gko3payQ509FF4dhCAp2ciTz/TMpDKpiChzyreNz62ielvVc5+BU9A==" hashValue="cYCRgNeRMJLmnSoZjW4O89jwrizsS+6lzAullVKolnePXKPpVrc30efXH2CnT23l60/jaFku6zl5DCe2bd6rNQ==" algorithmName="SHA-512" password="CC35"/>
  <mergeCells count="58">
    <mergeCell ref="C2:AP2"/>
    <mergeCell ref="C4:AP4"/>
    <mergeCell ref="BE5:BE34"/>
    <mergeCell ref="K5:AO5"/>
    <mergeCell ref="K6:AO6"/>
    <mergeCell ref="E14:AJ14"/>
    <mergeCell ref="E23:AN23"/>
    <mergeCell ref="AK26:AO26"/>
    <mergeCell ref="AK27:AO27"/>
    <mergeCell ref="AK29:AO29"/>
    <mergeCell ref="L31:O31"/>
    <mergeCell ref="W31:AE31"/>
    <mergeCell ref="AK31:AO31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AS82:AT84"/>
    <mergeCell ref="AM83:AP83"/>
    <mergeCell ref="C85:G85"/>
    <mergeCell ref="I85:AF85"/>
    <mergeCell ref="AG85:AM85"/>
    <mergeCell ref="AN85:AP85"/>
    <mergeCell ref="AN88:AP88"/>
    <mergeCell ref="AG88:AM88"/>
    <mergeCell ref="D88:H88"/>
    <mergeCell ref="J88:AF88"/>
    <mergeCell ref="AG91:AM91"/>
    <mergeCell ref="AN91:AP91"/>
    <mergeCell ref="D92:AB92"/>
    <mergeCell ref="AG92:AM92"/>
    <mergeCell ref="AN92:AP92"/>
    <mergeCell ref="D93:AB93"/>
    <mergeCell ref="AG93:AM93"/>
    <mergeCell ref="AN93:AP93"/>
    <mergeCell ref="D94:AB94"/>
    <mergeCell ref="AG94:AM94"/>
    <mergeCell ref="AN94:AP94"/>
    <mergeCell ref="AG87:AM87"/>
    <mergeCell ref="AN87:AP87"/>
    <mergeCell ref="AG90:AM90"/>
    <mergeCell ref="AN90:AP90"/>
    <mergeCell ref="AG96:AM96"/>
    <mergeCell ref="AN96:AP96"/>
    <mergeCell ref="AR2:BE2"/>
  </mergeCells>
  <dataValidations count="2">
    <dataValidation type="list" allowBlank="1" showInputMessage="1" showErrorMessage="1" error="Povoleny jsou hodnoty základní, snížená, zákl. přenesená, sníž. přenesená, nulová." sqref="AU91:AU95">
      <formula1>"základní, snížená, zákl. přenesená, sníž. přenesená, nulová"</formula1>
    </dataValidation>
    <dataValidation type="list" allowBlank="1" showInputMessage="1" showErrorMessage="1" error="Povoleny jsou hodnoty stavební čast, technologická čast, investiční čast." sqref="AT91:AT95">
      <formula1>"stavební čast, technologická čast, investiční čast"</formula1>
    </dataValidation>
  </dataValidations>
  <hyperlinks>
    <hyperlink ref="K1:S1" location="C2" display="1) Souhrnný list stavby"/>
    <hyperlink ref="W1:AF1" location="C87" display="2) Rekapitulace objektů"/>
    <hyperlink ref="A88" location="'2018-005 - Oprava fasády ...'!C2" display="/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7.14" customWidth="1"/>
    <col min="2" max="2" width="1.43" customWidth="1"/>
    <col min="3" max="3" width="3.57" customWidth="1"/>
    <col min="4" max="4" width="3.71" customWidth="1"/>
    <col min="5" max="5" width="14.71" customWidth="1"/>
    <col min="6" max="6" width="9.57" customWidth="1"/>
    <col min="7" max="7" width="9.57" customWidth="1"/>
    <col min="8" max="8" width="10.71" customWidth="1"/>
    <col min="9" max="9" width="6" customWidth="1"/>
    <col min="10" max="10" width="4.43" customWidth="1"/>
    <col min="11" max="11" width="9.86" customWidth="1"/>
    <col min="12" max="12" width="10.29" customWidth="1"/>
    <col min="13" max="13" width="5.14" customWidth="1"/>
    <col min="14" max="14" width="5.14" customWidth="1"/>
    <col min="15" max="15" width="1.71" customWidth="1"/>
    <col min="16" max="16" width="10.71" customWidth="1"/>
    <col min="17" max="17" width="3.57" customWidth="1"/>
    <col min="18" max="18" width="1.43" customWidth="1"/>
    <col min="19" max="19" width="7" customWidth="1"/>
    <col min="20" max="20" width="25.43" hidden="1" customWidth="1"/>
    <col min="21" max="21" width="14" hidden="1" customWidth="1"/>
    <col min="22" max="22" width="10.57" hidden="1" customWidth="1"/>
    <col min="23" max="23" width="14" hidden="1" customWidth="1"/>
    <col min="24" max="24" width="10.43" hidden="1" customWidth="1"/>
    <col min="25" max="25" width="12.86" hidden="1" customWidth="1"/>
    <col min="26" max="26" width="9.43" hidden="1" customWidth="1"/>
    <col min="27" max="27" width="12.86" hidden="1" customWidth="1"/>
    <col min="28" max="28" width="14" hidden="1" customWidth="1"/>
    <col min="29" max="29" width="9.43" customWidth="1"/>
    <col min="30" max="30" width="12.86" customWidth="1"/>
    <col min="31" max="31" width="14" customWidth="1"/>
    <col min="44" max="44" width="9.14" hidden="1"/>
    <col min="45" max="45" width="9.14" hidden="1"/>
    <col min="46" max="46" width="9.14" hidden="1"/>
    <col min="47" max="47" width="9.14" hidden="1"/>
    <col min="48" max="48" width="9.14" hidden="1"/>
    <col min="49" max="49" width="9.14" hidden="1"/>
    <col min="50" max="50" width="9.14" hidden="1"/>
    <col min="51" max="51" width="9.14" hidden="1"/>
    <col min="52" max="52" width="9.14" hidden="1"/>
    <col min="53" max="53" width="9.14" hidden="1"/>
    <col min="54" max="54" width="9.14" hidden="1"/>
    <col min="55" max="55" width="9.14" hidden="1"/>
    <col min="56" max="56" width="9.14" hidden="1"/>
    <col min="57" max="57" width="9.14" hidden="1"/>
    <col min="58" max="58" width="9.14" hidden="1"/>
    <col min="59" max="59" width="9.14" hidden="1"/>
    <col min="60" max="60" width="9.14" hidden="1"/>
    <col min="61" max="61" width="9.14" hidden="1"/>
    <col min="62" max="62" width="9.14" hidden="1"/>
    <col min="63" max="63" width="9.14" hidden="1"/>
    <col min="64" max="64" width="9.14" hidden="1"/>
    <col min="65" max="65" width="9.14" hidden="1"/>
  </cols>
  <sheetData>
    <row r="1" ht="21.84" customHeight="1">
      <c r="A1" s="150"/>
      <c r="B1" s="15"/>
      <c r="C1" s="15"/>
      <c r="D1" s="16" t="s">
        <v>1</v>
      </c>
      <c r="E1" s="15"/>
      <c r="F1" s="17" t="s">
        <v>97</v>
      </c>
      <c r="G1" s="17"/>
      <c r="H1" s="151" t="s">
        <v>98</v>
      </c>
      <c r="I1" s="151"/>
      <c r="J1" s="151"/>
      <c r="K1" s="151"/>
      <c r="L1" s="17" t="s">
        <v>99</v>
      </c>
      <c r="M1" s="15"/>
      <c r="N1" s="15"/>
      <c r="O1" s="16" t="s">
        <v>100</v>
      </c>
      <c r="P1" s="15"/>
      <c r="Q1" s="15"/>
      <c r="R1" s="15"/>
      <c r="S1" s="17" t="s">
        <v>101</v>
      </c>
      <c r="T1" s="17"/>
      <c r="U1" s="150"/>
      <c r="V1" s="150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</row>
    <row r="2" ht="36.96" customHeight="1">
      <c r="C2" s="21" t="s">
        <v>7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S2" s="23" t="s">
        <v>8</v>
      </c>
      <c r="AT2" s="24" t="s">
        <v>83</v>
      </c>
    </row>
    <row r="3" ht="6.96" customHeight="1"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7"/>
      <c r="AT3" s="24" t="s">
        <v>102</v>
      </c>
    </row>
    <row r="4" ht="36.96" customHeight="1">
      <c r="B4" s="28"/>
      <c r="C4" s="29" t="s">
        <v>103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1"/>
      <c r="T4" s="22" t="s">
        <v>13</v>
      </c>
      <c r="AT4" s="24" t="s">
        <v>6</v>
      </c>
    </row>
    <row r="5" ht="6.96" customHeight="1">
      <c r="B5" s="28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1"/>
    </row>
    <row r="6" s="1" customFormat="1" ht="32.88" customHeight="1">
      <c r="B6" s="48"/>
      <c r="C6" s="49"/>
      <c r="D6" s="37" t="s">
        <v>19</v>
      </c>
      <c r="E6" s="49"/>
      <c r="F6" s="38" t="s">
        <v>20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50"/>
    </row>
    <row r="7" s="1" customFormat="1" ht="14.4" customHeight="1">
      <c r="B7" s="48"/>
      <c r="C7" s="49"/>
      <c r="D7" s="40" t="s">
        <v>21</v>
      </c>
      <c r="E7" s="49"/>
      <c r="F7" s="35" t="s">
        <v>22</v>
      </c>
      <c r="G7" s="49"/>
      <c r="H7" s="49"/>
      <c r="I7" s="49"/>
      <c r="J7" s="49"/>
      <c r="K7" s="49"/>
      <c r="L7" s="49"/>
      <c r="M7" s="40" t="s">
        <v>23</v>
      </c>
      <c r="N7" s="49"/>
      <c r="O7" s="35" t="s">
        <v>22</v>
      </c>
      <c r="P7" s="49"/>
      <c r="Q7" s="49"/>
      <c r="R7" s="50"/>
    </row>
    <row r="8" s="1" customFormat="1" ht="14.4" customHeight="1">
      <c r="B8" s="48"/>
      <c r="C8" s="49"/>
      <c r="D8" s="40" t="s">
        <v>24</v>
      </c>
      <c r="E8" s="49"/>
      <c r="F8" s="35" t="s">
        <v>25</v>
      </c>
      <c r="G8" s="49"/>
      <c r="H8" s="49"/>
      <c r="I8" s="49"/>
      <c r="J8" s="49"/>
      <c r="K8" s="49"/>
      <c r="L8" s="49"/>
      <c r="M8" s="40" t="s">
        <v>26</v>
      </c>
      <c r="N8" s="49"/>
      <c r="O8" s="152" t="str">
        <f>'Rekapitulace stavby'!AN8</f>
        <v>8. 2. 2018</v>
      </c>
      <c r="P8" s="92"/>
      <c r="Q8" s="49"/>
      <c r="R8" s="50"/>
    </row>
    <row r="9" s="1" customFormat="1" ht="10.8" customHeight="1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50"/>
    </row>
    <row r="10" s="1" customFormat="1" ht="14.4" customHeight="1">
      <c r="B10" s="48"/>
      <c r="C10" s="49"/>
      <c r="D10" s="40" t="s">
        <v>28</v>
      </c>
      <c r="E10" s="49"/>
      <c r="F10" s="49"/>
      <c r="G10" s="49"/>
      <c r="H10" s="49"/>
      <c r="I10" s="49"/>
      <c r="J10" s="49"/>
      <c r="K10" s="49"/>
      <c r="L10" s="49"/>
      <c r="M10" s="40" t="s">
        <v>29</v>
      </c>
      <c r="N10" s="49"/>
      <c r="O10" s="35" t="s">
        <v>30</v>
      </c>
      <c r="P10" s="35"/>
      <c r="Q10" s="49"/>
      <c r="R10" s="50"/>
    </row>
    <row r="11" s="1" customFormat="1" ht="18" customHeight="1">
      <c r="B11" s="48"/>
      <c r="C11" s="49"/>
      <c r="D11" s="49"/>
      <c r="E11" s="35" t="s">
        <v>31</v>
      </c>
      <c r="F11" s="49"/>
      <c r="G11" s="49"/>
      <c r="H11" s="49"/>
      <c r="I11" s="49"/>
      <c r="J11" s="49"/>
      <c r="K11" s="49"/>
      <c r="L11" s="49"/>
      <c r="M11" s="40" t="s">
        <v>32</v>
      </c>
      <c r="N11" s="49"/>
      <c r="O11" s="35" t="s">
        <v>33</v>
      </c>
      <c r="P11" s="35"/>
      <c r="Q11" s="49"/>
      <c r="R11" s="50"/>
    </row>
    <row r="12" s="1" customFormat="1" ht="6.96" customHeight="1">
      <c r="B12" s="48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50"/>
    </row>
    <row r="13" s="1" customFormat="1" ht="14.4" customHeight="1">
      <c r="B13" s="48"/>
      <c r="C13" s="49"/>
      <c r="D13" s="40" t="s">
        <v>34</v>
      </c>
      <c r="E13" s="49"/>
      <c r="F13" s="49"/>
      <c r="G13" s="49"/>
      <c r="H13" s="49"/>
      <c r="I13" s="49"/>
      <c r="J13" s="49"/>
      <c r="K13" s="49"/>
      <c r="L13" s="49"/>
      <c r="M13" s="40" t="s">
        <v>29</v>
      </c>
      <c r="N13" s="49"/>
      <c r="O13" s="41" t="str">
        <f>IF('Rekapitulace stavby'!AN13="","",'Rekapitulace stavby'!AN13)</f>
        <v>Vyplň údaj</v>
      </c>
      <c r="P13" s="35"/>
      <c r="Q13" s="49"/>
      <c r="R13" s="50"/>
    </row>
    <row r="14" s="1" customFormat="1" ht="18" customHeight="1">
      <c r="B14" s="48"/>
      <c r="C14" s="49"/>
      <c r="D14" s="49"/>
      <c r="E14" s="41" t="str">
        <f>IF('Rekapitulace stavby'!E14="","",'Rekapitulace stavby'!E14)</f>
        <v>Vyplň údaj</v>
      </c>
      <c r="F14" s="153"/>
      <c r="G14" s="153"/>
      <c r="H14" s="153"/>
      <c r="I14" s="153"/>
      <c r="J14" s="153"/>
      <c r="K14" s="153"/>
      <c r="L14" s="153"/>
      <c r="M14" s="40" t="s">
        <v>32</v>
      </c>
      <c r="N14" s="49"/>
      <c r="O14" s="41" t="str">
        <f>IF('Rekapitulace stavby'!AN14="","",'Rekapitulace stavby'!AN14)</f>
        <v>Vyplň údaj</v>
      </c>
      <c r="P14" s="35"/>
      <c r="Q14" s="49"/>
      <c r="R14" s="50"/>
    </row>
    <row r="15" s="1" customFormat="1" ht="6.96" customHeight="1">
      <c r="B15" s="48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50"/>
    </row>
    <row r="16" s="1" customFormat="1" ht="14.4" customHeight="1">
      <c r="B16" s="48"/>
      <c r="C16" s="49"/>
      <c r="D16" s="40" t="s">
        <v>36</v>
      </c>
      <c r="E16" s="49"/>
      <c r="F16" s="49"/>
      <c r="G16" s="49"/>
      <c r="H16" s="49"/>
      <c r="I16" s="49"/>
      <c r="J16" s="49"/>
      <c r="K16" s="49"/>
      <c r="L16" s="49"/>
      <c r="M16" s="40" t="s">
        <v>29</v>
      </c>
      <c r="N16" s="49"/>
      <c r="O16" s="35" t="s">
        <v>22</v>
      </c>
      <c r="P16" s="35"/>
      <c r="Q16" s="49"/>
      <c r="R16" s="50"/>
    </row>
    <row r="17" s="1" customFormat="1" ht="18" customHeight="1">
      <c r="B17" s="48"/>
      <c r="C17" s="49"/>
      <c r="D17" s="49"/>
      <c r="E17" s="35" t="s">
        <v>37</v>
      </c>
      <c r="F17" s="49"/>
      <c r="G17" s="49"/>
      <c r="H17" s="49"/>
      <c r="I17" s="49"/>
      <c r="J17" s="49"/>
      <c r="K17" s="49"/>
      <c r="L17" s="49"/>
      <c r="M17" s="40" t="s">
        <v>32</v>
      </c>
      <c r="N17" s="49"/>
      <c r="O17" s="35" t="s">
        <v>22</v>
      </c>
      <c r="P17" s="35"/>
      <c r="Q17" s="49"/>
      <c r="R17" s="50"/>
    </row>
    <row r="18" s="1" customFormat="1" ht="6.96" customHeight="1">
      <c r="B18" s="48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50"/>
    </row>
    <row r="19" s="1" customFormat="1" ht="14.4" customHeight="1">
      <c r="B19" s="48"/>
      <c r="C19" s="49"/>
      <c r="D19" s="40" t="s">
        <v>39</v>
      </c>
      <c r="E19" s="49"/>
      <c r="F19" s="49"/>
      <c r="G19" s="49"/>
      <c r="H19" s="49"/>
      <c r="I19" s="49"/>
      <c r="J19" s="49"/>
      <c r="K19" s="49"/>
      <c r="L19" s="49"/>
      <c r="M19" s="40" t="s">
        <v>29</v>
      </c>
      <c r="N19" s="49"/>
      <c r="O19" s="35" t="s">
        <v>22</v>
      </c>
      <c r="P19" s="35"/>
      <c r="Q19" s="49"/>
      <c r="R19" s="50"/>
    </row>
    <row r="20" s="1" customFormat="1" ht="18" customHeight="1">
      <c r="B20" s="48"/>
      <c r="C20" s="49"/>
      <c r="D20" s="49"/>
      <c r="E20" s="35" t="s">
        <v>40</v>
      </c>
      <c r="F20" s="49"/>
      <c r="G20" s="49"/>
      <c r="H20" s="49"/>
      <c r="I20" s="49"/>
      <c r="J20" s="49"/>
      <c r="K20" s="49"/>
      <c r="L20" s="49"/>
      <c r="M20" s="40" t="s">
        <v>32</v>
      </c>
      <c r="N20" s="49"/>
      <c r="O20" s="35" t="s">
        <v>22</v>
      </c>
      <c r="P20" s="35"/>
      <c r="Q20" s="49"/>
      <c r="R20" s="50"/>
    </row>
    <row r="21" s="1" customFormat="1" ht="6.96" customHeight="1">
      <c r="B21" s="48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50"/>
    </row>
    <row r="22" s="1" customFormat="1" ht="14.4" customHeight="1">
      <c r="B22" s="48"/>
      <c r="C22" s="49"/>
      <c r="D22" s="40" t="s">
        <v>41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50"/>
    </row>
    <row r="23" s="1" customFormat="1" ht="14.4" customHeight="1">
      <c r="B23" s="48"/>
      <c r="C23" s="49"/>
      <c r="D23" s="49"/>
      <c r="E23" s="44" t="s">
        <v>22</v>
      </c>
      <c r="F23" s="44"/>
      <c r="G23" s="44"/>
      <c r="H23" s="44"/>
      <c r="I23" s="44"/>
      <c r="J23" s="44"/>
      <c r="K23" s="44"/>
      <c r="L23" s="44"/>
      <c r="M23" s="49"/>
      <c r="N23" s="49"/>
      <c r="O23" s="49"/>
      <c r="P23" s="49"/>
      <c r="Q23" s="49"/>
      <c r="R23" s="50"/>
    </row>
    <row r="24" s="1" customFormat="1" ht="6.96" customHeight="1">
      <c r="B24" s="48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50"/>
    </row>
    <row r="25" s="1" customFormat="1" ht="6.96" customHeight="1">
      <c r="B25" s="48"/>
      <c r="C25" s="4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49"/>
      <c r="R25" s="50"/>
    </row>
    <row r="26" s="1" customFormat="1" ht="14.4" customHeight="1">
      <c r="B26" s="48"/>
      <c r="C26" s="49"/>
      <c r="D26" s="154" t="s">
        <v>104</v>
      </c>
      <c r="E26" s="49"/>
      <c r="F26" s="49"/>
      <c r="G26" s="49"/>
      <c r="H26" s="49"/>
      <c r="I26" s="49"/>
      <c r="J26" s="49"/>
      <c r="K26" s="49"/>
      <c r="L26" s="49"/>
      <c r="M26" s="47">
        <f>N87</f>
        <v>0</v>
      </c>
      <c r="N26" s="47"/>
      <c r="O26" s="47"/>
      <c r="P26" s="47"/>
      <c r="Q26" s="49"/>
      <c r="R26" s="50"/>
    </row>
    <row r="27" s="1" customFormat="1" ht="14.4" customHeight="1">
      <c r="B27" s="48"/>
      <c r="C27" s="49"/>
      <c r="D27" s="46" t="s">
        <v>91</v>
      </c>
      <c r="E27" s="49"/>
      <c r="F27" s="49"/>
      <c r="G27" s="49"/>
      <c r="H27" s="49"/>
      <c r="I27" s="49"/>
      <c r="J27" s="49"/>
      <c r="K27" s="49"/>
      <c r="L27" s="49"/>
      <c r="M27" s="47">
        <f>N102</f>
        <v>0</v>
      </c>
      <c r="N27" s="47"/>
      <c r="O27" s="47"/>
      <c r="P27" s="47"/>
      <c r="Q27" s="49"/>
      <c r="R27" s="50"/>
    </row>
    <row r="28" s="1" customFormat="1" ht="6.96" customHeight="1"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50"/>
    </row>
    <row r="29" s="1" customFormat="1" ht="25.44" customHeight="1">
      <c r="B29" s="48"/>
      <c r="C29" s="49"/>
      <c r="D29" s="155" t="s">
        <v>44</v>
      </c>
      <c r="E29" s="49"/>
      <c r="F29" s="49"/>
      <c r="G29" s="49"/>
      <c r="H29" s="49"/>
      <c r="I29" s="49"/>
      <c r="J29" s="49"/>
      <c r="K29" s="49"/>
      <c r="L29" s="49"/>
      <c r="M29" s="156">
        <f>ROUND(M26+M27,2)</f>
        <v>0</v>
      </c>
      <c r="N29" s="49"/>
      <c r="O29" s="49"/>
      <c r="P29" s="49"/>
      <c r="Q29" s="49"/>
      <c r="R29" s="50"/>
    </row>
    <row r="30" s="1" customFormat="1" ht="6.96" customHeight="1">
      <c r="B30" s="48"/>
      <c r="C30" s="4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49"/>
      <c r="R30" s="50"/>
    </row>
    <row r="31" s="1" customFormat="1" ht="14.4" customHeight="1">
      <c r="B31" s="48"/>
      <c r="C31" s="49"/>
      <c r="D31" s="56" t="s">
        <v>45</v>
      </c>
      <c r="E31" s="56" t="s">
        <v>46</v>
      </c>
      <c r="F31" s="57">
        <v>0.20999999999999999</v>
      </c>
      <c r="G31" s="157" t="s">
        <v>47</v>
      </c>
      <c r="H31" s="158">
        <f>(SUM(BE102:BE109)+SUM(BE126:BE326))</f>
        <v>0</v>
      </c>
      <c r="I31" s="49"/>
      <c r="J31" s="49"/>
      <c r="K31" s="49"/>
      <c r="L31" s="49"/>
      <c r="M31" s="158">
        <f>ROUND((SUM(BE102:BE109)+SUM(BE126:BE326)), 2)*F31</f>
        <v>0</v>
      </c>
      <c r="N31" s="49"/>
      <c r="O31" s="49"/>
      <c r="P31" s="49"/>
      <c r="Q31" s="49"/>
      <c r="R31" s="50"/>
    </row>
    <row r="32" s="1" customFormat="1" ht="14.4" customHeight="1">
      <c r="B32" s="48"/>
      <c r="C32" s="49"/>
      <c r="D32" s="49"/>
      <c r="E32" s="56" t="s">
        <v>48</v>
      </c>
      <c r="F32" s="57">
        <v>0.14999999999999999</v>
      </c>
      <c r="G32" s="157" t="s">
        <v>47</v>
      </c>
      <c r="H32" s="158">
        <f>(SUM(BF102:BF109)+SUM(BF126:BF326))</f>
        <v>0</v>
      </c>
      <c r="I32" s="49"/>
      <c r="J32" s="49"/>
      <c r="K32" s="49"/>
      <c r="L32" s="49"/>
      <c r="M32" s="158">
        <f>ROUND((SUM(BF102:BF109)+SUM(BF126:BF326)), 2)*F32</f>
        <v>0</v>
      </c>
      <c r="N32" s="49"/>
      <c r="O32" s="49"/>
      <c r="P32" s="49"/>
      <c r="Q32" s="49"/>
      <c r="R32" s="50"/>
    </row>
    <row r="33" hidden="1" s="1" customFormat="1" ht="14.4" customHeight="1">
      <c r="B33" s="48"/>
      <c r="C33" s="49"/>
      <c r="D33" s="49"/>
      <c r="E33" s="56" t="s">
        <v>49</v>
      </c>
      <c r="F33" s="57">
        <v>0.20999999999999999</v>
      </c>
      <c r="G33" s="157" t="s">
        <v>47</v>
      </c>
      <c r="H33" s="158">
        <f>(SUM(BG102:BG109)+SUM(BG126:BG326))</f>
        <v>0</v>
      </c>
      <c r="I33" s="49"/>
      <c r="J33" s="49"/>
      <c r="K33" s="49"/>
      <c r="L33" s="49"/>
      <c r="M33" s="158">
        <v>0</v>
      </c>
      <c r="N33" s="49"/>
      <c r="O33" s="49"/>
      <c r="P33" s="49"/>
      <c r="Q33" s="49"/>
      <c r="R33" s="50"/>
    </row>
    <row r="34" hidden="1" s="1" customFormat="1" ht="14.4" customHeight="1">
      <c r="B34" s="48"/>
      <c r="C34" s="49"/>
      <c r="D34" s="49"/>
      <c r="E34" s="56" t="s">
        <v>50</v>
      </c>
      <c r="F34" s="57">
        <v>0.14999999999999999</v>
      </c>
      <c r="G34" s="157" t="s">
        <v>47</v>
      </c>
      <c r="H34" s="158">
        <f>(SUM(BH102:BH109)+SUM(BH126:BH326))</f>
        <v>0</v>
      </c>
      <c r="I34" s="49"/>
      <c r="J34" s="49"/>
      <c r="K34" s="49"/>
      <c r="L34" s="49"/>
      <c r="M34" s="158">
        <v>0</v>
      </c>
      <c r="N34" s="49"/>
      <c r="O34" s="49"/>
      <c r="P34" s="49"/>
      <c r="Q34" s="49"/>
      <c r="R34" s="50"/>
    </row>
    <row r="35" hidden="1" s="1" customFormat="1" ht="14.4" customHeight="1">
      <c r="B35" s="48"/>
      <c r="C35" s="49"/>
      <c r="D35" s="49"/>
      <c r="E35" s="56" t="s">
        <v>51</v>
      </c>
      <c r="F35" s="57">
        <v>0</v>
      </c>
      <c r="G35" s="157" t="s">
        <v>47</v>
      </c>
      <c r="H35" s="158">
        <f>(SUM(BI102:BI109)+SUM(BI126:BI326))</f>
        <v>0</v>
      </c>
      <c r="I35" s="49"/>
      <c r="J35" s="49"/>
      <c r="K35" s="49"/>
      <c r="L35" s="49"/>
      <c r="M35" s="158">
        <v>0</v>
      </c>
      <c r="N35" s="49"/>
      <c r="O35" s="49"/>
      <c r="P35" s="49"/>
      <c r="Q35" s="49"/>
      <c r="R35" s="50"/>
    </row>
    <row r="36" s="1" customFormat="1" ht="6.96" customHeight="1">
      <c r="B36" s="48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50"/>
    </row>
    <row r="37" s="1" customFormat="1" ht="25.44" customHeight="1">
      <c r="B37" s="48"/>
      <c r="C37" s="148"/>
      <c r="D37" s="159" t="s">
        <v>52</v>
      </c>
      <c r="E37" s="105"/>
      <c r="F37" s="105"/>
      <c r="G37" s="160" t="s">
        <v>53</v>
      </c>
      <c r="H37" s="161" t="s">
        <v>54</v>
      </c>
      <c r="I37" s="105"/>
      <c r="J37" s="105"/>
      <c r="K37" s="105"/>
      <c r="L37" s="162">
        <f>SUM(M29:M35)</f>
        <v>0</v>
      </c>
      <c r="M37" s="162"/>
      <c r="N37" s="162"/>
      <c r="O37" s="162"/>
      <c r="P37" s="163"/>
      <c r="Q37" s="148"/>
      <c r="R37" s="50"/>
    </row>
    <row r="38" s="1" customFormat="1" ht="14.4" customHeight="1">
      <c r="B38" s="48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50"/>
    </row>
    <row r="39" s="1" customFormat="1" ht="14.4" customHeight="1">
      <c r="B39" s="48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50"/>
    </row>
    <row r="40">
      <c r="B40" s="28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1"/>
    </row>
    <row r="41">
      <c r="B41" s="28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1"/>
    </row>
    <row r="42">
      <c r="B42" s="28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1"/>
    </row>
    <row r="43">
      <c r="B43" s="28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1"/>
    </row>
    <row r="44">
      <c r="B44" s="28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1"/>
    </row>
    <row r="45">
      <c r="B45" s="28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1"/>
    </row>
    <row r="46">
      <c r="B46" s="28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1"/>
    </row>
    <row r="47">
      <c r="B47" s="28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1"/>
    </row>
    <row r="48">
      <c r="B48" s="28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1"/>
    </row>
    <row r="49">
      <c r="B49" s="28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1"/>
    </row>
    <row r="50" s="1" customFormat="1">
      <c r="B50" s="48"/>
      <c r="C50" s="49"/>
      <c r="D50" s="68" t="s">
        <v>55</v>
      </c>
      <c r="E50" s="69"/>
      <c r="F50" s="69"/>
      <c r="G50" s="69"/>
      <c r="H50" s="70"/>
      <c r="I50" s="49"/>
      <c r="J50" s="68" t="s">
        <v>56</v>
      </c>
      <c r="K50" s="69"/>
      <c r="L50" s="69"/>
      <c r="M50" s="69"/>
      <c r="N50" s="69"/>
      <c r="O50" s="69"/>
      <c r="P50" s="70"/>
      <c r="Q50" s="49"/>
      <c r="R50" s="50"/>
    </row>
    <row r="51">
      <c r="B51" s="28"/>
      <c r="C51" s="33"/>
      <c r="D51" s="71"/>
      <c r="E51" s="33"/>
      <c r="F51" s="33"/>
      <c r="G51" s="33"/>
      <c r="H51" s="72"/>
      <c r="I51" s="33"/>
      <c r="J51" s="71"/>
      <c r="K51" s="33"/>
      <c r="L51" s="33"/>
      <c r="M51" s="33"/>
      <c r="N51" s="33"/>
      <c r="O51" s="33"/>
      <c r="P51" s="72"/>
      <c r="Q51" s="33"/>
      <c r="R51" s="31"/>
    </row>
    <row r="52">
      <c r="B52" s="28"/>
      <c r="C52" s="33"/>
      <c r="D52" s="71"/>
      <c r="E52" s="33"/>
      <c r="F52" s="33"/>
      <c r="G52" s="33"/>
      <c r="H52" s="72"/>
      <c r="I52" s="33"/>
      <c r="J52" s="71"/>
      <c r="K52" s="33"/>
      <c r="L52" s="33"/>
      <c r="M52" s="33"/>
      <c r="N52" s="33"/>
      <c r="O52" s="33"/>
      <c r="P52" s="72"/>
      <c r="Q52" s="33"/>
      <c r="R52" s="31"/>
    </row>
    <row r="53">
      <c r="B53" s="28"/>
      <c r="C53" s="33"/>
      <c r="D53" s="71"/>
      <c r="E53" s="33"/>
      <c r="F53" s="33"/>
      <c r="G53" s="33"/>
      <c r="H53" s="72"/>
      <c r="I53" s="33"/>
      <c r="J53" s="71"/>
      <c r="K53" s="33"/>
      <c r="L53" s="33"/>
      <c r="M53" s="33"/>
      <c r="N53" s="33"/>
      <c r="O53" s="33"/>
      <c r="P53" s="72"/>
      <c r="Q53" s="33"/>
      <c r="R53" s="31"/>
    </row>
    <row r="54">
      <c r="B54" s="28"/>
      <c r="C54" s="33"/>
      <c r="D54" s="71"/>
      <c r="E54" s="33"/>
      <c r="F54" s="33"/>
      <c r="G54" s="33"/>
      <c r="H54" s="72"/>
      <c r="I54" s="33"/>
      <c r="J54" s="71"/>
      <c r="K54" s="33"/>
      <c r="L54" s="33"/>
      <c r="M54" s="33"/>
      <c r="N54" s="33"/>
      <c r="O54" s="33"/>
      <c r="P54" s="72"/>
      <c r="Q54" s="33"/>
      <c r="R54" s="31"/>
    </row>
    <row r="55">
      <c r="B55" s="28"/>
      <c r="C55" s="33"/>
      <c r="D55" s="71"/>
      <c r="E55" s="33"/>
      <c r="F55" s="33"/>
      <c r="G55" s="33"/>
      <c r="H55" s="72"/>
      <c r="I55" s="33"/>
      <c r="J55" s="71"/>
      <c r="K55" s="33"/>
      <c r="L55" s="33"/>
      <c r="M55" s="33"/>
      <c r="N55" s="33"/>
      <c r="O55" s="33"/>
      <c r="P55" s="72"/>
      <c r="Q55" s="33"/>
      <c r="R55" s="31"/>
    </row>
    <row r="56">
      <c r="B56" s="28"/>
      <c r="C56" s="33"/>
      <c r="D56" s="71"/>
      <c r="E56" s="33"/>
      <c r="F56" s="33"/>
      <c r="G56" s="33"/>
      <c r="H56" s="72"/>
      <c r="I56" s="33"/>
      <c r="J56" s="71"/>
      <c r="K56" s="33"/>
      <c r="L56" s="33"/>
      <c r="M56" s="33"/>
      <c r="N56" s="33"/>
      <c r="O56" s="33"/>
      <c r="P56" s="72"/>
      <c r="Q56" s="33"/>
      <c r="R56" s="31"/>
    </row>
    <row r="57">
      <c r="B57" s="28"/>
      <c r="C57" s="33"/>
      <c r="D57" s="71"/>
      <c r="E57" s="33"/>
      <c r="F57" s="33"/>
      <c r="G57" s="33"/>
      <c r="H57" s="72"/>
      <c r="I57" s="33"/>
      <c r="J57" s="71"/>
      <c r="K57" s="33"/>
      <c r="L57" s="33"/>
      <c r="M57" s="33"/>
      <c r="N57" s="33"/>
      <c r="O57" s="33"/>
      <c r="P57" s="72"/>
      <c r="Q57" s="33"/>
      <c r="R57" s="31"/>
    </row>
    <row r="58">
      <c r="B58" s="28"/>
      <c r="C58" s="33"/>
      <c r="D58" s="71"/>
      <c r="E58" s="33"/>
      <c r="F58" s="33"/>
      <c r="G58" s="33"/>
      <c r="H58" s="72"/>
      <c r="I58" s="33"/>
      <c r="J58" s="71"/>
      <c r="K58" s="33"/>
      <c r="L58" s="33"/>
      <c r="M58" s="33"/>
      <c r="N58" s="33"/>
      <c r="O58" s="33"/>
      <c r="P58" s="72"/>
      <c r="Q58" s="33"/>
      <c r="R58" s="31"/>
    </row>
    <row r="59" s="1" customFormat="1">
      <c r="B59" s="48"/>
      <c r="C59" s="49"/>
      <c r="D59" s="73" t="s">
        <v>57</v>
      </c>
      <c r="E59" s="74"/>
      <c r="F59" s="74"/>
      <c r="G59" s="75" t="s">
        <v>58</v>
      </c>
      <c r="H59" s="76"/>
      <c r="I59" s="49"/>
      <c r="J59" s="73" t="s">
        <v>57</v>
      </c>
      <c r="K59" s="74"/>
      <c r="L59" s="74"/>
      <c r="M59" s="74"/>
      <c r="N59" s="75" t="s">
        <v>58</v>
      </c>
      <c r="O59" s="74"/>
      <c r="P59" s="76"/>
      <c r="Q59" s="49"/>
      <c r="R59" s="50"/>
    </row>
    <row r="60">
      <c r="B60" s="28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1"/>
    </row>
    <row r="61" s="1" customFormat="1">
      <c r="B61" s="48"/>
      <c r="C61" s="49"/>
      <c r="D61" s="68" t="s">
        <v>59</v>
      </c>
      <c r="E61" s="69"/>
      <c r="F61" s="69"/>
      <c r="G61" s="69"/>
      <c r="H61" s="70"/>
      <c r="I61" s="49"/>
      <c r="J61" s="68" t="s">
        <v>60</v>
      </c>
      <c r="K61" s="69"/>
      <c r="L61" s="69"/>
      <c r="M61" s="69"/>
      <c r="N61" s="69"/>
      <c r="O61" s="69"/>
      <c r="P61" s="70"/>
      <c r="Q61" s="49"/>
      <c r="R61" s="50"/>
    </row>
    <row r="62">
      <c r="B62" s="28"/>
      <c r="C62" s="33"/>
      <c r="D62" s="71"/>
      <c r="E62" s="33"/>
      <c r="F62" s="33"/>
      <c r="G62" s="33"/>
      <c r="H62" s="72"/>
      <c r="I62" s="33"/>
      <c r="J62" s="71"/>
      <c r="K62" s="33"/>
      <c r="L62" s="33"/>
      <c r="M62" s="33"/>
      <c r="N62" s="33"/>
      <c r="O62" s="33"/>
      <c r="P62" s="72"/>
      <c r="Q62" s="33"/>
      <c r="R62" s="31"/>
    </row>
    <row r="63">
      <c r="B63" s="28"/>
      <c r="C63" s="33"/>
      <c r="D63" s="71"/>
      <c r="E63" s="33"/>
      <c r="F63" s="33"/>
      <c r="G63" s="33"/>
      <c r="H63" s="72"/>
      <c r="I63" s="33"/>
      <c r="J63" s="71"/>
      <c r="K63" s="33"/>
      <c r="L63" s="33"/>
      <c r="M63" s="33"/>
      <c r="N63" s="33"/>
      <c r="O63" s="33"/>
      <c r="P63" s="72"/>
      <c r="Q63" s="33"/>
      <c r="R63" s="31"/>
    </row>
    <row r="64">
      <c r="B64" s="28"/>
      <c r="C64" s="33"/>
      <c r="D64" s="71"/>
      <c r="E64" s="33"/>
      <c r="F64" s="33"/>
      <c r="G64" s="33"/>
      <c r="H64" s="72"/>
      <c r="I64" s="33"/>
      <c r="J64" s="71"/>
      <c r="K64" s="33"/>
      <c r="L64" s="33"/>
      <c r="M64" s="33"/>
      <c r="N64" s="33"/>
      <c r="O64" s="33"/>
      <c r="P64" s="72"/>
      <c r="Q64" s="33"/>
      <c r="R64" s="31"/>
    </row>
    <row r="65">
      <c r="B65" s="28"/>
      <c r="C65" s="33"/>
      <c r="D65" s="71"/>
      <c r="E65" s="33"/>
      <c r="F65" s="33"/>
      <c r="G65" s="33"/>
      <c r="H65" s="72"/>
      <c r="I65" s="33"/>
      <c r="J65" s="71"/>
      <c r="K65" s="33"/>
      <c r="L65" s="33"/>
      <c r="M65" s="33"/>
      <c r="N65" s="33"/>
      <c r="O65" s="33"/>
      <c r="P65" s="72"/>
      <c r="Q65" s="33"/>
      <c r="R65" s="31"/>
    </row>
    <row r="66">
      <c r="B66" s="28"/>
      <c r="C66" s="33"/>
      <c r="D66" s="71"/>
      <c r="E66" s="33"/>
      <c r="F66" s="33"/>
      <c r="G66" s="33"/>
      <c r="H66" s="72"/>
      <c r="I66" s="33"/>
      <c r="J66" s="71"/>
      <c r="K66" s="33"/>
      <c r="L66" s="33"/>
      <c r="M66" s="33"/>
      <c r="N66" s="33"/>
      <c r="O66" s="33"/>
      <c r="P66" s="72"/>
      <c r="Q66" s="33"/>
      <c r="R66" s="31"/>
    </row>
    <row r="67">
      <c r="B67" s="28"/>
      <c r="C67" s="33"/>
      <c r="D67" s="71"/>
      <c r="E67" s="33"/>
      <c r="F67" s="33"/>
      <c r="G67" s="33"/>
      <c r="H67" s="72"/>
      <c r="I67" s="33"/>
      <c r="J67" s="71"/>
      <c r="K67" s="33"/>
      <c r="L67" s="33"/>
      <c r="M67" s="33"/>
      <c r="N67" s="33"/>
      <c r="O67" s="33"/>
      <c r="P67" s="72"/>
      <c r="Q67" s="33"/>
      <c r="R67" s="31"/>
    </row>
    <row r="68">
      <c r="B68" s="28"/>
      <c r="C68" s="33"/>
      <c r="D68" s="71"/>
      <c r="E68" s="33"/>
      <c r="F68" s="33"/>
      <c r="G68" s="33"/>
      <c r="H68" s="72"/>
      <c r="I68" s="33"/>
      <c r="J68" s="71"/>
      <c r="K68" s="33"/>
      <c r="L68" s="33"/>
      <c r="M68" s="33"/>
      <c r="N68" s="33"/>
      <c r="O68" s="33"/>
      <c r="P68" s="72"/>
      <c r="Q68" s="33"/>
      <c r="R68" s="31"/>
    </row>
    <row r="69">
      <c r="B69" s="28"/>
      <c r="C69" s="33"/>
      <c r="D69" s="71"/>
      <c r="E69" s="33"/>
      <c r="F69" s="33"/>
      <c r="G69" s="33"/>
      <c r="H69" s="72"/>
      <c r="I69" s="33"/>
      <c r="J69" s="71"/>
      <c r="K69" s="33"/>
      <c r="L69" s="33"/>
      <c r="M69" s="33"/>
      <c r="N69" s="33"/>
      <c r="O69" s="33"/>
      <c r="P69" s="72"/>
      <c r="Q69" s="33"/>
      <c r="R69" s="31"/>
    </row>
    <row r="70" s="1" customFormat="1">
      <c r="B70" s="48"/>
      <c r="C70" s="49"/>
      <c r="D70" s="73" t="s">
        <v>57</v>
      </c>
      <c r="E70" s="74"/>
      <c r="F70" s="74"/>
      <c r="G70" s="75" t="s">
        <v>58</v>
      </c>
      <c r="H70" s="76"/>
      <c r="I70" s="49"/>
      <c r="J70" s="73" t="s">
        <v>57</v>
      </c>
      <c r="K70" s="74"/>
      <c r="L70" s="74"/>
      <c r="M70" s="74"/>
      <c r="N70" s="75" t="s">
        <v>58</v>
      </c>
      <c r="O70" s="74"/>
      <c r="P70" s="76"/>
      <c r="Q70" s="49"/>
      <c r="R70" s="50"/>
    </row>
    <row r="71" s="1" customFormat="1" ht="14.4" customHeight="1">
      <c r="B71" s="77"/>
      <c r="C71" s="78"/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9"/>
    </row>
    <row r="75" s="1" customFormat="1" ht="6.96" customHeight="1">
      <c r="B75" s="164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6"/>
    </row>
    <row r="76" s="1" customFormat="1" ht="36.96" customHeight="1">
      <c r="B76" s="48"/>
      <c r="C76" s="29" t="s">
        <v>105</v>
      </c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50"/>
      <c r="T76" s="167"/>
      <c r="U76" s="167"/>
    </row>
    <row r="77" s="1" customFormat="1" ht="6.96" customHeight="1"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50"/>
      <c r="T77" s="167"/>
      <c r="U77" s="167"/>
    </row>
    <row r="78" s="1" customFormat="1" ht="36.96" customHeight="1">
      <c r="B78" s="48"/>
      <c r="C78" s="87" t="s">
        <v>19</v>
      </c>
      <c r="D78" s="49"/>
      <c r="E78" s="49"/>
      <c r="F78" s="89" t="str">
        <f>F6</f>
        <v>Oprava fasády budovy - Jugmanova 670</v>
      </c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50"/>
      <c r="T78" s="167"/>
      <c r="U78" s="167"/>
    </row>
    <row r="79" s="1" customFormat="1" ht="6.96" customHeight="1">
      <c r="B79" s="48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50"/>
      <c r="T79" s="167"/>
      <c r="U79" s="167"/>
    </row>
    <row r="80" s="1" customFormat="1" ht="18" customHeight="1">
      <c r="B80" s="48"/>
      <c r="C80" s="40" t="s">
        <v>24</v>
      </c>
      <c r="D80" s="49"/>
      <c r="E80" s="49"/>
      <c r="F80" s="35" t="str">
        <f>F8</f>
        <v xml:space="preserve">ulice Jungmanova,  č. p. 670</v>
      </c>
      <c r="G80" s="49"/>
      <c r="H80" s="49"/>
      <c r="I80" s="49"/>
      <c r="J80" s="49"/>
      <c r="K80" s="40" t="s">
        <v>26</v>
      </c>
      <c r="L80" s="49"/>
      <c r="M80" s="92" t="str">
        <f>IF(O8="","",O8)</f>
        <v>8. 2. 2018</v>
      </c>
      <c r="N80" s="92"/>
      <c r="O80" s="92"/>
      <c r="P80" s="92"/>
      <c r="Q80" s="49"/>
      <c r="R80" s="50"/>
      <c r="T80" s="167"/>
      <c r="U80" s="167"/>
    </row>
    <row r="81" s="1" customFormat="1" ht="6.96" customHeight="1"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50"/>
      <c r="T81" s="167"/>
      <c r="U81" s="167"/>
    </row>
    <row r="82" s="1" customFormat="1">
      <c r="B82" s="48"/>
      <c r="C82" s="40" t="s">
        <v>28</v>
      </c>
      <c r="D82" s="49"/>
      <c r="E82" s="49"/>
      <c r="F82" s="35" t="str">
        <f>E11</f>
        <v>Město Roudnice nad Labem</v>
      </c>
      <c r="G82" s="49"/>
      <c r="H82" s="49"/>
      <c r="I82" s="49"/>
      <c r="J82" s="49"/>
      <c r="K82" s="40" t="s">
        <v>36</v>
      </c>
      <c r="L82" s="49"/>
      <c r="M82" s="35" t="str">
        <f>E17</f>
        <v>Baube projekční kancelář</v>
      </c>
      <c r="N82" s="35"/>
      <c r="O82" s="35"/>
      <c r="P82" s="35"/>
      <c r="Q82" s="35"/>
      <c r="R82" s="50"/>
      <c r="T82" s="167"/>
      <c r="U82" s="167"/>
    </row>
    <row r="83" s="1" customFormat="1" ht="14.4" customHeight="1">
      <c r="B83" s="48"/>
      <c r="C83" s="40" t="s">
        <v>34</v>
      </c>
      <c r="D83" s="49"/>
      <c r="E83" s="49"/>
      <c r="F83" s="35" t="str">
        <f>IF(E14="","",E14)</f>
        <v>Vyplň údaj</v>
      </c>
      <c r="G83" s="49"/>
      <c r="H83" s="49"/>
      <c r="I83" s="49"/>
      <c r="J83" s="49"/>
      <c r="K83" s="40" t="s">
        <v>39</v>
      </c>
      <c r="L83" s="49"/>
      <c r="M83" s="35" t="str">
        <f>E20</f>
        <v>TMI-building s.r.o.</v>
      </c>
      <c r="N83" s="35"/>
      <c r="O83" s="35"/>
      <c r="P83" s="35"/>
      <c r="Q83" s="35"/>
      <c r="R83" s="50"/>
      <c r="T83" s="167"/>
      <c r="U83" s="167"/>
    </row>
    <row r="84" s="1" customFormat="1" ht="10.32" customHeight="1">
      <c r="B84" s="48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50"/>
      <c r="T84" s="167"/>
      <c r="U84" s="167"/>
    </row>
    <row r="85" s="1" customFormat="1" ht="29.28" customHeight="1">
      <c r="B85" s="48"/>
      <c r="C85" s="168" t="s">
        <v>106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68" t="s">
        <v>107</v>
      </c>
      <c r="O85" s="148"/>
      <c r="P85" s="148"/>
      <c r="Q85" s="148"/>
      <c r="R85" s="50"/>
      <c r="T85" s="167"/>
      <c r="U85" s="167"/>
    </row>
    <row r="86" s="1" customFormat="1" ht="10.32" customHeight="1">
      <c r="B86" s="48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50"/>
      <c r="T86" s="167"/>
      <c r="U86" s="167"/>
    </row>
    <row r="87" s="1" customFormat="1" ht="29.28" customHeight="1">
      <c r="B87" s="48"/>
      <c r="C87" s="169" t="s">
        <v>108</v>
      </c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115">
        <f>N126</f>
        <v>0</v>
      </c>
      <c r="O87" s="170"/>
      <c r="P87" s="170"/>
      <c r="Q87" s="170"/>
      <c r="R87" s="50"/>
      <c r="T87" s="167"/>
      <c r="U87" s="167"/>
      <c r="AU87" s="24" t="s">
        <v>109</v>
      </c>
    </row>
    <row r="88" s="6" customFormat="1" ht="24.96" customHeight="1">
      <c r="B88" s="171"/>
      <c r="C88" s="172"/>
      <c r="D88" s="173" t="s">
        <v>110</v>
      </c>
      <c r="E88" s="172"/>
      <c r="F88" s="172"/>
      <c r="G88" s="172"/>
      <c r="H88" s="172"/>
      <c r="I88" s="172"/>
      <c r="J88" s="172"/>
      <c r="K88" s="172"/>
      <c r="L88" s="172"/>
      <c r="M88" s="172"/>
      <c r="N88" s="174">
        <f>N127</f>
        <v>0</v>
      </c>
      <c r="O88" s="172"/>
      <c r="P88" s="172"/>
      <c r="Q88" s="172"/>
      <c r="R88" s="175"/>
      <c r="T88" s="176"/>
      <c r="U88" s="176"/>
    </row>
    <row r="89" s="7" customFormat="1" ht="19.92" customHeight="1">
      <c r="B89" s="177"/>
      <c r="C89" s="178"/>
      <c r="D89" s="133" t="s">
        <v>111</v>
      </c>
      <c r="E89" s="178"/>
      <c r="F89" s="178"/>
      <c r="G89" s="178"/>
      <c r="H89" s="178"/>
      <c r="I89" s="178"/>
      <c r="J89" s="178"/>
      <c r="K89" s="178"/>
      <c r="L89" s="178"/>
      <c r="M89" s="178"/>
      <c r="N89" s="135">
        <f>N128</f>
        <v>0</v>
      </c>
      <c r="O89" s="178"/>
      <c r="P89" s="178"/>
      <c r="Q89" s="178"/>
      <c r="R89" s="179"/>
      <c r="T89" s="180"/>
      <c r="U89" s="180"/>
    </row>
    <row r="90" s="7" customFormat="1" ht="19.92" customHeight="1">
      <c r="B90" s="177"/>
      <c r="C90" s="178"/>
      <c r="D90" s="133" t="s">
        <v>112</v>
      </c>
      <c r="E90" s="178"/>
      <c r="F90" s="178"/>
      <c r="G90" s="178"/>
      <c r="H90" s="178"/>
      <c r="I90" s="178"/>
      <c r="J90" s="178"/>
      <c r="K90" s="178"/>
      <c r="L90" s="178"/>
      <c r="M90" s="178"/>
      <c r="N90" s="135">
        <f>N200</f>
        <v>0</v>
      </c>
      <c r="O90" s="178"/>
      <c r="P90" s="178"/>
      <c r="Q90" s="178"/>
      <c r="R90" s="179"/>
      <c r="T90" s="180"/>
      <c r="U90" s="180"/>
    </row>
    <row r="91" s="7" customFormat="1" ht="19.92" customHeight="1">
      <c r="B91" s="177"/>
      <c r="C91" s="178"/>
      <c r="D91" s="133" t="s">
        <v>113</v>
      </c>
      <c r="E91" s="178"/>
      <c r="F91" s="178"/>
      <c r="G91" s="178"/>
      <c r="H91" s="178"/>
      <c r="I91" s="178"/>
      <c r="J91" s="178"/>
      <c r="K91" s="178"/>
      <c r="L91" s="178"/>
      <c r="M91" s="178"/>
      <c r="N91" s="135">
        <f>N207</f>
        <v>0</v>
      </c>
      <c r="O91" s="178"/>
      <c r="P91" s="178"/>
      <c r="Q91" s="178"/>
      <c r="R91" s="179"/>
      <c r="T91" s="180"/>
      <c r="U91" s="180"/>
    </row>
    <row r="92" s="7" customFormat="1" ht="19.92" customHeight="1">
      <c r="B92" s="177"/>
      <c r="C92" s="178"/>
      <c r="D92" s="133" t="s">
        <v>114</v>
      </c>
      <c r="E92" s="178"/>
      <c r="F92" s="178"/>
      <c r="G92" s="178"/>
      <c r="H92" s="178"/>
      <c r="I92" s="178"/>
      <c r="J92" s="178"/>
      <c r="K92" s="178"/>
      <c r="L92" s="178"/>
      <c r="M92" s="178"/>
      <c r="N92" s="135">
        <f>N212</f>
        <v>0</v>
      </c>
      <c r="O92" s="178"/>
      <c r="P92" s="178"/>
      <c r="Q92" s="178"/>
      <c r="R92" s="179"/>
      <c r="T92" s="180"/>
      <c r="U92" s="180"/>
    </row>
    <row r="93" s="6" customFormat="1" ht="24.96" customHeight="1">
      <c r="B93" s="171"/>
      <c r="C93" s="172"/>
      <c r="D93" s="173" t="s">
        <v>115</v>
      </c>
      <c r="E93" s="172"/>
      <c r="F93" s="172"/>
      <c r="G93" s="172"/>
      <c r="H93" s="172"/>
      <c r="I93" s="172"/>
      <c r="J93" s="172"/>
      <c r="K93" s="172"/>
      <c r="L93" s="172"/>
      <c r="M93" s="172"/>
      <c r="N93" s="174">
        <f>N214</f>
        <v>0</v>
      </c>
      <c r="O93" s="172"/>
      <c r="P93" s="172"/>
      <c r="Q93" s="172"/>
      <c r="R93" s="175"/>
      <c r="T93" s="176"/>
      <c r="U93" s="176"/>
    </row>
    <row r="94" s="7" customFormat="1" ht="19.92" customHeight="1">
      <c r="B94" s="177"/>
      <c r="C94" s="178"/>
      <c r="D94" s="133" t="s">
        <v>116</v>
      </c>
      <c r="E94" s="178"/>
      <c r="F94" s="178"/>
      <c r="G94" s="178"/>
      <c r="H94" s="178"/>
      <c r="I94" s="178"/>
      <c r="J94" s="178"/>
      <c r="K94" s="178"/>
      <c r="L94" s="178"/>
      <c r="M94" s="178"/>
      <c r="N94" s="135">
        <f>N215</f>
        <v>0</v>
      </c>
      <c r="O94" s="178"/>
      <c r="P94" s="178"/>
      <c r="Q94" s="178"/>
      <c r="R94" s="179"/>
      <c r="T94" s="180"/>
      <c r="U94" s="180"/>
    </row>
    <row r="95" s="7" customFormat="1" ht="19.92" customHeight="1">
      <c r="B95" s="177"/>
      <c r="C95" s="178"/>
      <c r="D95" s="133" t="s">
        <v>117</v>
      </c>
      <c r="E95" s="178"/>
      <c r="F95" s="178"/>
      <c r="G95" s="178"/>
      <c r="H95" s="178"/>
      <c r="I95" s="178"/>
      <c r="J95" s="178"/>
      <c r="K95" s="178"/>
      <c r="L95" s="178"/>
      <c r="M95" s="178"/>
      <c r="N95" s="135">
        <f>N225</f>
        <v>0</v>
      </c>
      <c r="O95" s="178"/>
      <c r="P95" s="178"/>
      <c r="Q95" s="178"/>
      <c r="R95" s="179"/>
      <c r="T95" s="180"/>
      <c r="U95" s="180"/>
    </row>
    <row r="96" s="6" customFormat="1" ht="24.96" customHeight="1">
      <c r="B96" s="171"/>
      <c r="C96" s="172"/>
      <c r="D96" s="173" t="s">
        <v>118</v>
      </c>
      <c r="E96" s="172"/>
      <c r="F96" s="172"/>
      <c r="G96" s="172"/>
      <c r="H96" s="172"/>
      <c r="I96" s="172"/>
      <c r="J96" s="172"/>
      <c r="K96" s="172"/>
      <c r="L96" s="172"/>
      <c r="M96" s="172"/>
      <c r="N96" s="174">
        <f>N317</f>
        <v>0</v>
      </c>
      <c r="O96" s="172"/>
      <c r="P96" s="172"/>
      <c r="Q96" s="172"/>
      <c r="R96" s="175"/>
      <c r="T96" s="176"/>
      <c r="U96" s="176"/>
    </row>
    <row r="97" s="7" customFormat="1" ht="19.92" customHeight="1">
      <c r="B97" s="177"/>
      <c r="C97" s="178"/>
      <c r="D97" s="133" t="s">
        <v>119</v>
      </c>
      <c r="E97" s="178"/>
      <c r="F97" s="178"/>
      <c r="G97" s="178"/>
      <c r="H97" s="178"/>
      <c r="I97" s="178"/>
      <c r="J97" s="178"/>
      <c r="K97" s="178"/>
      <c r="L97" s="178"/>
      <c r="M97" s="178"/>
      <c r="N97" s="135">
        <f>N318</f>
        <v>0</v>
      </c>
      <c r="O97" s="178"/>
      <c r="P97" s="178"/>
      <c r="Q97" s="178"/>
      <c r="R97" s="179"/>
      <c r="T97" s="180"/>
      <c r="U97" s="180"/>
    </row>
    <row r="98" s="7" customFormat="1" ht="19.92" customHeight="1">
      <c r="B98" s="177"/>
      <c r="C98" s="178"/>
      <c r="D98" s="133" t="s">
        <v>120</v>
      </c>
      <c r="E98" s="178"/>
      <c r="F98" s="178"/>
      <c r="G98" s="178"/>
      <c r="H98" s="178"/>
      <c r="I98" s="178"/>
      <c r="J98" s="178"/>
      <c r="K98" s="178"/>
      <c r="L98" s="178"/>
      <c r="M98" s="178"/>
      <c r="N98" s="135">
        <f>N321</f>
        <v>0</v>
      </c>
      <c r="O98" s="178"/>
      <c r="P98" s="178"/>
      <c r="Q98" s="178"/>
      <c r="R98" s="179"/>
      <c r="T98" s="180"/>
      <c r="U98" s="180"/>
    </row>
    <row r="99" s="7" customFormat="1" ht="19.92" customHeight="1">
      <c r="B99" s="177"/>
      <c r="C99" s="178"/>
      <c r="D99" s="133" t="s">
        <v>121</v>
      </c>
      <c r="E99" s="178"/>
      <c r="F99" s="178"/>
      <c r="G99" s="178"/>
      <c r="H99" s="178"/>
      <c r="I99" s="178"/>
      <c r="J99" s="178"/>
      <c r="K99" s="178"/>
      <c r="L99" s="178"/>
      <c r="M99" s="178"/>
      <c r="N99" s="135">
        <f>N323</f>
        <v>0</v>
      </c>
      <c r="O99" s="178"/>
      <c r="P99" s="178"/>
      <c r="Q99" s="178"/>
      <c r="R99" s="179"/>
      <c r="T99" s="180"/>
      <c r="U99" s="180"/>
    </row>
    <row r="100" s="7" customFormat="1" ht="19.92" customHeight="1">
      <c r="B100" s="177"/>
      <c r="C100" s="178"/>
      <c r="D100" s="133" t="s">
        <v>122</v>
      </c>
      <c r="E100" s="178"/>
      <c r="F100" s="178"/>
      <c r="G100" s="178"/>
      <c r="H100" s="178"/>
      <c r="I100" s="178"/>
      <c r="J100" s="178"/>
      <c r="K100" s="178"/>
      <c r="L100" s="178"/>
      <c r="M100" s="178"/>
      <c r="N100" s="135">
        <f>N325</f>
        <v>0</v>
      </c>
      <c r="O100" s="178"/>
      <c r="P100" s="178"/>
      <c r="Q100" s="178"/>
      <c r="R100" s="179"/>
      <c r="T100" s="180"/>
      <c r="U100" s="180"/>
    </row>
    <row r="101" s="1" customFormat="1" ht="21.84" customHeight="1"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50"/>
      <c r="T101" s="167"/>
      <c r="U101" s="167"/>
    </row>
    <row r="102" s="1" customFormat="1" ht="29.28" customHeight="1">
      <c r="B102" s="48"/>
      <c r="C102" s="169" t="s">
        <v>123</v>
      </c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170">
        <f>ROUND(N103+N104+N105+N106+N107+N108,2)</f>
        <v>0</v>
      </c>
      <c r="O102" s="181"/>
      <c r="P102" s="181"/>
      <c r="Q102" s="181"/>
      <c r="R102" s="50"/>
      <c r="T102" s="182"/>
      <c r="U102" s="183" t="s">
        <v>45</v>
      </c>
    </row>
    <row r="103" s="1" customFormat="1" ht="18" customHeight="1">
      <c r="B103" s="48"/>
      <c r="C103" s="49"/>
      <c r="D103" s="140" t="s">
        <v>124</v>
      </c>
      <c r="E103" s="133"/>
      <c r="F103" s="133"/>
      <c r="G103" s="133"/>
      <c r="H103" s="133"/>
      <c r="I103" s="49"/>
      <c r="J103" s="49"/>
      <c r="K103" s="49"/>
      <c r="L103" s="49"/>
      <c r="M103" s="49"/>
      <c r="N103" s="134">
        <f>ROUND(N87*T103,2)</f>
        <v>0</v>
      </c>
      <c r="O103" s="135"/>
      <c r="P103" s="135"/>
      <c r="Q103" s="135"/>
      <c r="R103" s="50"/>
      <c r="S103" s="184"/>
      <c r="T103" s="185"/>
      <c r="U103" s="186" t="s">
        <v>46</v>
      </c>
      <c r="V103" s="184"/>
      <c r="W103" s="184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  <c r="AY103" s="187" t="s">
        <v>125</v>
      </c>
      <c r="AZ103" s="184"/>
      <c r="BA103" s="184"/>
      <c r="BB103" s="184"/>
      <c r="BC103" s="184"/>
      <c r="BD103" s="184"/>
      <c r="BE103" s="188">
        <f>IF(U103="základní",N103,0)</f>
        <v>0</v>
      </c>
      <c r="BF103" s="188">
        <f>IF(U103="snížená",N103,0)</f>
        <v>0</v>
      </c>
      <c r="BG103" s="188">
        <f>IF(U103="zákl. přenesená",N103,0)</f>
        <v>0</v>
      </c>
      <c r="BH103" s="188">
        <f>IF(U103="sníž. přenesená",N103,0)</f>
        <v>0</v>
      </c>
      <c r="BI103" s="188">
        <f>IF(U103="nulová",N103,0)</f>
        <v>0</v>
      </c>
      <c r="BJ103" s="187" t="s">
        <v>86</v>
      </c>
      <c r="BK103" s="184"/>
      <c r="BL103" s="184"/>
      <c r="BM103" s="184"/>
    </row>
    <row r="104" s="1" customFormat="1" ht="18" customHeight="1">
      <c r="B104" s="48"/>
      <c r="C104" s="49"/>
      <c r="D104" s="140" t="s">
        <v>126</v>
      </c>
      <c r="E104" s="133"/>
      <c r="F104" s="133"/>
      <c r="G104" s="133"/>
      <c r="H104" s="133"/>
      <c r="I104" s="49"/>
      <c r="J104" s="49"/>
      <c r="K104" s="49"/>
      <c r="L104" s="49"/>
      <c r="M104" s="49"/>
      <c r="N104" s="134">
        <f>ROUND(N87*T104,2)</f>
        <v>0</v>
      </c>
      <c r="O104" s="135"/>
      <c r="P104" s="135"/>
      <c r="Q104" s="135"/>
      <c r="R104" s="50"/>
      <c r="S104" s="184"/>
      <c r="T104" s="185"/>
      <c r="U104" s="186" t="s">
        <v>46</v>
      </c>
      <c r="V104" s="184"/>
      <c r="W104" s="184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/>
      <c r="AH104" s="184"/>
      <c r="AI104" s="184"/>
      <c r="AJ104" s="184"/>
      <c r="AK104" s="184"/>
      <c r="AL104" s="184"/>
      <c r="AM104" s="184"/>
      <c r="AN104" s="184"/>
      <c r="AO104" s="184"/>
      <c r="AP104" s="184"/>
      <c r="AQ104" s="184"/>
      <c r="AR104" s="184"/>
      <c r="AS104" s="184"/>
      <c r="AT104" s="184"/>
      <c r="AU104" s="184"/>
      <c r="AV104" s="184"/>
      <c r="AW104" s="184"/>
      <c r="AX104" s="184"/>
      <c r="AY104" s="187" t="s">
        <v>125</v>
      </c>
      <c r="AZ104" s="184"/>
      <c r="BA104" s="184"/>
      <c r="BB104" s="184"/>
      <c r="BC104" s="184"/>
      <c r="BD104" s="184"/>
      <c r="BE104" s="188">
        <f>IF(U104="základní",N104,0)</f>
        <v>0</v>
      </c>
      <c r="BF104" s="188">
        <f>IF(U104="snížená",N104,0)</f>
        <v>0</v>
      </c>
      <c r="BG104" s="188">
        <f>IF(U104="zákl. přenesená",N104,0)</f>
        <v>0</v>
      </c>
      <c r="BH104" s="188">
        <f>IF(U104="sníž. přenesená",N104,0)</f>
        <v>0</v>
      </c>
      <c r="BI104" s="188">
        <f>IF(U104="nulová",N104,0)</f>
        <v>0</v>
      </c>
      <c r="BJ104" s="187" t="s">
        <v>86</v>
      </c>
      <c r="BK104" s="184"/>
      <c r="BL104" s="184"/>
      <c r="BM104" s="184"/>
    </row>
    <row r="105" s="1" customFormat="1" ht="18" customHeight="1">
      <c r="B105" s="48"/>
      <c r="C105" s="49"/>
      <c r="D105" s="140" t="s">
        <v>127</v>
      </c>
      <c r="E105" s="133"/>
      <c r="F105" s="133"/>
      <c r="G105" s="133"/>
      <c r="H105" s="133"/>
      <c r="I105" s="49"/>
      <c r="J105" s="49"/>
      <c r="K105" s="49"/>
      <c r="L105" s="49"/>
      <c r="M105" s="49"/>
      <c r="N105" s="134">
        <f>ROUND(N87*T105,2)</f>
        <v>0</v>
      </c>
      <c r="O105" s="135"/>
      <c r="P105" s="135"/>
      <c r="Q105" s="135"/>
      <c r="R105" s="50"/>
      <c r="S105" s="184"/>
      <c r="T105" s="185"/>
      <c r="U105" s="186" t="s">
        <v>46</v>
      </c>
      <c r="V105" s="184"/>
      <c r="W105" s="184"/>
      <c r="X105" s="184"/>
      <c r="Y105" s="184"/>
      <c r="Z105" s="184"/>
      <c r="AA105" s="184"/>
      <c r="AB105" s="184"/>
      <c r="AC105" s="184"/>
      <c r="AD105" s="184"/>
      <c r="AE105" s="184"/>
      <c r="AF105" s="184"/>
      <c r="AG105" s="184"/>
      <c r="AH105" s="184"/>
      <c r="AI105" s="184"/>
      <c r="AJ105" s="184"/>
      <c r="AK105" s="184"/>
      <c r="AL105" s="184"/>
      <c r="AM105" s="184"/>
      <c r="AN105" s="184"/>
      <c r="AO105" s="184"/>
      <c r="AP105" s="184"/>
      <c r="AQ105" s="184"/>
      <c r="AR105" s="184"/>
      <c r="AS105" s="184"/>
      <c r="AT105" s="184"/>
      <c r="AU105" s="184"/>
      <c r="AV105" s="184"/>
      <c r="AW105" s="184"/>
      <c r="AX105" s="184"/>
      <c r="AY105" s="187" t="s">
        <v>125</v>
      </c>
      <c r="AZ105" s="184"/>
      <c r="BA105" s="184"/>
      <c r="BB105" s="184"/>
      <c r="BC105" s="184"/>
      <c r="BD105" s="184"/>
      <c r="BE105" s="188">
        <f>IF(U105="základní",N105,0)</f>
        <v>0</v>
      </c>
      <c r="BF105" s="188">
        <f>IF(U105="snížená",N105,0)</f>
        <v>0</v>
      </c>
      <c r="BG105" s="188">
        <f>IF(U105="zákl. přenesená",N105,0)</f>
        <v>0</v>
      </c>
      <c r="BH105" s="188">
        <f>IF(U105="sníž. přenesená",N105,0)</f>
        <v>0</v>
      </c>
      <c r="BI105" s="188">
        <f>IF(U105="nulová",N105,0)</f>
        <v>0</v>
      </c>
      <c r="BJ105" s="187" t="s">
        <v>86</v>
      </c>
      <c r="BK105" s="184"/>
      <c r="BL105" s="184"/>
      <c r="BM105" s="184"/>
    </row>
    <row r="106" s="1" customFormat="1" ht="18" customHeight="1">
      <c r="B106" s="48"/>
      <c r="C106" s="49"/>
      <c r="D106" s="140" t="s">
        <v>128</v>
      </c>
      <c r="E106" s="133"/>
      <c r="F106" s="133"/>
      <c r="G106" s="133"/>
      <c r="H106" s="133"/>
      <c r="I106" s="49"/>
      <c r="J106" s="49"/>
      <c r="K106" s="49"/>
      <c r="L106" s="49"/>
      <c r="M106" s="49"/>
      <c r="N106" s="134">
        <f>ROUND(N87*T106,2)</f>
        <v>0</v>
      </c>
      <c r="O106" s="135"/>
      <c r="P106" s="135"/>
      <c r="Q106" s="135"/>
      <c r="R106" s="50"/>
      <c r="S106" s="184"/>
      <c r="T106" s="185"/>
      <c r="U106" s="186" t="s">
        <v>46</v>
      </c>
      <c r="V106" s="184"/>
      <c r="W106" s="184"/>
      <c r="X106" s="184"/>
      <c r="Y106" s="184"/>
      <c r="Z106" s="184"/>
      <c r="AA106" s="184"/>
      <c r="AB106" s="184"/>
      <c r="AC106" s="184"/>
      <c r="AD106" s="184"/>
      <c r="AE106" s="184"/>
      <c r="AF106" s="184"/>
      <c r="AG106" s="184"/>
      <c r="AH106" s="184"/>
      <c r="AI106" s="184"/>
      <c r="AJ106" s="184"/>
      <c r="AK106" s="184"/>
      <c r="AL106" s="184"/>
      <c r="AM106" s="184"/>
      <c r="AN106" s="184"/>
      <c r="AO106" s="184"/>
      <c r="AP106" s="184"/>
      <c r="AQ106" s="184"/>
      <c r="AR106" s="184"/>
      <c r="AS106" s="184"/>
      <c r="AT106" s="184"/>
      <c r="AU106" s="184"/>
      <c r="AV106" s="184"/>
      <c r="AW106" s="184"/>
      <c r="AX106" s="184"/>
      <c r="AY106" s="187" t="s">
        <v>125</v>
      </c>
      <c r="AZ106" s="184"/>
      <c r="BA106" s="184"/>
      <c r="BB106" s="184"/>
      <c r="BC106" s="184"/>
      <c r="BD106" s="184"/>
      <c r="BE106" s="188">
        <f>IF(U106="základní",N106,0)</f>
        <v>0</v>
      </c>
      <c r="BF106" s="188">
        <f>IF(U106="snížená",N106,0)</f>
        <v>0</v>
      </c>
      <c r="BG106" s="188">
        <f>IF(U106="zákl. přenesená",N106,0)</f>
        <v>0</v>
      </c>
      <c r="BH106" s="188">
        <f>IF(U106="sníž. přenesená",N106,0)</f>
        <v>0</v>
      </c>
      <c r="BI106" s="188">
        <f>IF(U106="nulová",N106,0)</f>
        <v>0</v>
      </c>
      <c r="BJ106" s="187" t="s">
        <v>86</v>
      </c>
      <c r="BK106" s="184"/>
      <c r="BL106" s="184"/>
      <c r="BM106" s="184"/>
    </row>
    <row r="107" s="1" customFormat="1" ht="18" customHeight="1">
      <c r="B107" s="48"/>
      <c r="C107" s="49"/>
      <c r="D107" s="140" t="s">
        <v>129</v>
      </c>
      <c r="E107" s="133"/>
      <c r="F107" s="133"/>
      <c r="G107" s="133"/>
      <c r="H107" s="133"/>
      <c r="I107" s="49"/>
      <c r="J107" s="49"/>
      <c r="K107" s="49"/>
      <c r="L107" s="49"/>
      <c r="M107" s="49"/>
      <c r="N107" s="134">
        <f>ROUND(N87*T107,2)</f>
        <v>0</v>
      </c>
      <c r="O107" s="135"/>
      <c r="P107" s="135"/>
      <c r="Q107" s="135"/>
      <c r="R107" s="50"/>
      <c r="S107" s="184"/>
      <c r="T107" s="185"/>
      <c r="U107" s="186" t="s">
        <v>46</v>
      </c>
      <c r="V107" s="184"/>
      <c r="W107" s="184"/>
      <c r="X107" s="184"/>
      <c r="Y107" s="184"/>
      <c r="Z107" s="184"/>
      <c r="AA107" s="184"/>
      <c r="AB107" s="184"/>
      <c r="AC107" s="184"/>
      <c r="AD107" s="184"/>
      <c r="AE107" s="184"/>
      <c r="AF107" s="184"/>
      <c r="AG107" s="184"/>
      <c r="AH107" s="184"/>
      <c r="AI107" s="184"/>
      <c r="AJ107" s="184"/>
      <c r="AK107" s="184"/>
      <c r="AL107" s="184"/>
      <c r="AM107" s="184"/>
      <c r="AN107" s="184"/>
      <c r="AO107" s="184"/>
      <c r="AP107" s="184"/>
      <c r="AQ107" s="184"/>
      <c r="AR107" s="184"/>
      <c r="AS107" s="184"/>
      <c r="AT107" s="184"/>
      <c r="AU107" s="184"/>
      <c r="AV107" s="184"/>
      <c r="AW107" s="184"/>
      <c r="AX107" s="184"/>
      <c r="AY107" s="187" t="s">
        <v>125</v>
      </c>
      <c r="AZ107" s="184"/>
      <c r="BA107" s="184"/>
      <c r="BB107" s="184"/>
      <c r="BC107" s="184"/>
      <c r="BD107" s="184"/>
      <c r="BE107" s="188">
        <f>IF(U107="základní",N107,0)</f>
        <v>0</v>
      </c>
      <c r="BF107" s="188">
        <f>IF(U107="snížená",N107,0)</f>
        <v>0</v>
      </c>
      <c r="BG107" s="188">
        <f>IF(U107="zákl. přenesená",N107,0)</f>
        <v>0</v>
      </c>
      <c r="BH107" s="188">
        <f>IF(U107="sníž. přenesená",N107,0)</f>
        <v>0</v>
      </c>
      <c r="BI107" s="188">
        <f>IF(U107="nulová",N107,0)</f>
        <v>0</v>
      </c>
      <c r="BJ107" s="187" t="s">
        <v>86</v>
      </c>
      <c r="BK107" s="184"/>
      <c r="BL107" s="184"/>
      <c r="BM107" s="184"/>
    </row>
    <row r="108" s="1" customFormat="1" ht="18" customHeight="1">
      <c r="B108" s="48"/>
      <c r="C108" s="49"/>
      <c r="D108" s="133" t="s">
        <v>130</v>
      </c>
      <c r="E108" s="49"/>
      <c r="F108" s="49"/>
      <c r="G108" s="49"/>
      <c r="H108" s="49"/>
      <c r="I108" s="49"/>
      <c r="J108" s="49"/>
      <c r="K108" s="49"/>
      <c r="L108" s="49"/>
      <c r="M108" s="49"/>
      <c r="N108" s="134">
        <f>ROUND(N87*T108,2)</f>
        <v>0</v>
      </c>
      <c r="O108" s="135"/>
      <c r="P108" s="135"/>
      <c r="Q108" s="135"/>
      <c r="R108" s="50"/>
      <c r="S108" s="184"/>
      <c r="T108" s="189"/>
      <c r="U108" s="190" t="s">
        <v>46</v>
      </c>
      <c r="V108" s="184"/>
      <c r="W108" s="184"/>
      <c r="X108" s="184"/>
      <c r="Y108" s="184"/>
      <c r="Z108" s="184"/>
      <c r="AA108" s="184"/>
      <c r="AB108" s="184"/>
      <c r="AC108" s="184"/>
      <c r="AD108" s="184"/>
      <c r="AE108" s="184"/>
      <c r="AF108" s="184"/>
      <c r="AG108" s="184"/>
      <c r="AH108" s="184"/>
      <c r="AI108" s="184"/>
      <c r="AJ108" s="184"/>
      <c r="AK108" s="184"/>
      <c r="AL108" s="184"/>
      <c r="AM108" s="184"/>
      <c r="AN108" s="184"/>
      <c r="AO108" s="184"/>
      <c r="AP108" s="184"/>
      <c r="AQ108" s="184"/>
      <c r="AR108" s="184"/>
      <c r="AS108" s="184"/>
      <c r="AT108" s="184"/>
      <c r="AU108" s="184"/>
      <c r="AV108" s="184"/>
      <c r="AW108" s="184"/>
      <c r="AX108" s="184"/>
      <c r="AY108" s="187" t="s">
        <v>131</v>
      </c>
      <c r="AZ108" s="184"/>
      <c r="BA108" s="184"/>
      <c r="BB108" s="184"/>
      <c r="BC108" s="184"/>
      <c r="BD108" s="184"/>
      <c r="BE108" s="188">
        <f>IF(U108="základní",N108,0)</f>
        <v>0</v>
      </c>
      <c r="BF108" s="188">
        <f>IF(U108="snížená",N108,0)</f>
        <v>0</v>
      </c>
      <c r="BG108" s="188">
        <f>IF(U108="zákl. přenesená",N108,0)</f>
        <v>0</v>
      </c>
      <c r="BH108" s="188">
        <f>IF(U108="sníž. přenesená",N108,0)</f>
        <v>0</v>
      </c>
      <c r="BI108" s="188">
        <f>IF(U108="nulová",N108,0)</f>
        <v>0</v>
      </c>
      <c r="BJ108" s="187" t="s">
        <v>86</v>
      </c>
      <c r="BK108" s="184"/>
      <c r="BL108" s="184"/>
      <c r="BM108" s="184"/>
    </row>
    <row r="109" s="1" customFormat="1"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50"/>
      <c r="T109" s="167"/>
      <c r="U109" s="167"/>
    </row>
    <row r="110" s="1" customFormat="1" ht="29.28" customHeight="1">
      <c r="B110" s="48"/>
      <c r="C110" s="147" t="s">
        <v>96</v>
      </c>
      <c r="D110" s="148"/>
      <c r="E110" s="148"/>
      <c r="F110" s="148"/>
      <c r="G110" s="148"/>
      <c r="H110" s="148"/>
      <c r="I110" s="148"/>
      <c r="J110" s="148"/>
      <c r="K110" s="148"/>
      <c r="L110" s="149">
        <f>ROUND(SUM(N87+N102),2)</f>
        <v>0</v>
      </c>
      <c r="M110" s="149"/>
      <c r="N110" s="149"/>
      <c r="O110" s="149"/>
      <c r="P110" s="149"/>
      <c r="Q110" s="149"/>
      <c r="R110" s="50"/>
      <c r="T110" s="167"/>
      <c r="U110" s="167"/>
    </row>
    <row r="111" s="1" customFormat="1" ht="6.96" customHeight="1">
      <c r="B111" s="77"/>
      <c r="C111" s="78"/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9"/>
      <c r="T111" s="167"/>
      <c r="U111" s="167"/>
    </row>
    <row r="115" s="1" customFormat="1" ht="6.96" customHeight="1">
      <c r="B115" s="80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2"/>
    </row>
    <row r="116" s="1" customFormat="1" ht="36.96" customHeight="1">
      <c r="B116" s="48"/>
      <c r="C116" s="29" t="s">
        <v>132</v>
      </c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50"/>
    </row>
    <row r="117" s="1" customFormat="1" ht="6.96" customHeight="1">
      <c r="B117" s="48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50"/>
    </row>
    <row r="118" s="1" customFormat="1" ht="36.96" customHeight="1">
      <c r="B118" s="48"/>
      <c r="C118" s="87" t="s">
        <v>19</v>
      </c>
      <c r="D118" s="49"/>
      <c r="E118" s="49"/>
      <c r="F118" s="89" t="str">
        <f>F6</f>
        <v>Oprava fasády budovy - Jugmanova 670</v>
      </c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50"/>
    </row>
    <row r="119" s="1" customFormat="1" ht="6.96" customHeight="1"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50"/>
    </row>
    <row r="120" s="1" customFormat="1" ht="18" customHeight="1">
      <c r="B120" s="48"/>
      <c r="C120" s="40" t="s">
        <v>24</v>
      </c>
      <c r="D120" s="49"/>
      <c r="E120" s="49"/>
      <c r="F120" s="35" t="str">
        <f>F8</f>
        <v xml:space="preserve">ulice Jungmanova,  č. p. 670</v>
      </c>
      <c r="G120" s="49"/>
      <c r="H120" s="49"/>
      <c r="I120" s="49"/>
      <c r="J120" s="49"/>
      <c r="K120" s="40" t="s">
        <v>26</v>
      </c>
      <c r="L120" s="49"/>
      <c r="M120" s="92" t="str">
        <f>IF(O8="","",O8)</f>
        <v>8. 2. 2018</v>
      </c>
      <c r="N120" s="92"/>
      <c r="O120" s="92"/>
      <c r="P120" s="92"/>
      <c r="Q120" s="49"/>
      <c r="R120" s="50"/>
    </row>
    <row r="121" s="1" customFormat="1" ht="6.96" customHeight="1">
      <c r="B121" s="48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50"/>
    </row>
    <row r="122" s="1" customFormat="1">
      <c r="B122" s="48"/>
      <c r="C122" s="40" t="s">
        <v>28</v>
      </c>
      <c r="D122" s="49"/>
      <c r="E122" s="49"/>
      <c r="F122" s="35" t="str">
        <f>E11</f>
        <v>Město Roudnice nad Labem</v>
      </c>
      <c r="G122" s="49"/>
      <c r="H122" s="49"/>
      <c r="I122" s="49"/>
      <c r="J122" s="49"/>
      <c r="K122" s="40" t="s">
        <v>36</v>
      </c>
      <c r="L122" s="49"/>
      <c r="M122" s="35" t="str">
        <f>E17</f>
        <v>Baube projekční kancelář</v>
      </c>
      <c r="N122" s="35"/>
      <c r="O122" s="35"/>
      <c r="P122" s="35"/>
      <c r="Q122" s="35"/>
      <c r="R122" s="50"/>
    </row>
    <row r="123" s="1" customFormat="1" ht="14.4" customHeight="1">
      <c r="B123" s="48"/>
      <c r="C123" s="40" t="s">
        <v>34</v>
      </c>
      <c r="D123" s="49"/>
      <c r="E123" s="49"/>
      <c r="F123" s="35" t="str">
        <f>IF(E14="","",E14)</f>
        <v>Vyplň údaj</v>
      </c>
      <c r="G123" s="49"/>
      <c r="H123" s="49"/>
      <c r="I123" s="49"/>
      <c r="J123" s="49"/>
      <c r="K123" s="40" t="s">
        <v>39</v>
      </c>
      <c r="L123" s="49"/>
      <c r="M123" s="35" t="str">
        <f>E20</f>
        <v>TMI-building s.r.o.</v>
      </c>
      <c r="N123" s="35"/>
      <c r="O123" s="35"/>
      <c r="P123" s="35"/>
      <c r="Q123" s="35"/>
      <c r="R123" s="50"/>
    </row>
    <row r="124" s="1" customFormat="1" ht="10.32" customHeight="1">
      <c r="B124" s="48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50"/>
    </row>
    <row r="125" s="8" customFormat="1" ht="29.28" customHeight="1">
      <c r="B125" s="191"/>
      <c r="C125" s="192" t="s">
        <v>133</v>
      </c>
      <c r="D125" s="193" t="s">
        <v>134</v>
      </c>
      <c r="E125" s="193" t="s">
        <v>63</v>
      </c>
      <c r="F125" s="193" t="s">
        <v>135</v>
      </c>
      <c r="G125" s="193"/>
      <c r="H125" s="193"/>
      <c r="I125" s="193"/>
      <c r="J125" s="193" t="s">
        <v>136</v>
      </c>
      <c r="K125" s="193" t="s">
        <v>137</v>
      </c>
      <c r="L125" s="193" t="s">
        <v>138</v>
      </c>
      <c r="M125" s="193"/>
      <c r="N125" s="193" t="s">
        <v>107</v>
      </c>
      <c r="O125" s="193"/>
      <c r="P125" s="193"/>
      <c r="Q125" s="194"/>
      <c r="R125" s="195"/>
      <c r="T125" s="108" t="s">
        <v>139</v>
      </c>
      <c r="U125" s="109" t="s">
        <v>45</v>
      </c>
      <c r="V125" s="109" t="s">
        <v>140</v>
      </c>
      <c r="W125" s="109" t="s">
        <v>141</v>
      </c>
      <c r="X125" s="109" t="s">
        <v>142</v>
      </c>
      <c r="Y125" s="109" t="s">
        <v>143</v>
      </c>
      <c r="Z125" s="109" t="s">
        <v>144</v>
      </c>
      <c r="AA125" s="110" t="s">
        <v>145</v>
      </c>
    </row>
    <row r="126" s="1" customFormat="1" ht="29.28" customHeight="1">
      <c r="B126" s="48"/>
      <c r="C126" s="112" t="s">
        <v>104</v>
      </c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196">
        <f>BK126</f>
        <v>0</v>
      </c>
      <c r="O126" s="197"/>
      <c r="P126" s="197"/>
      <c r="Q126" s="197"/>
      <c r="R126" s="50"/>
      <c r="T126" s="111"/>
      <c r="U126" s="69"/>
      <c r="V126" s="69"/>
      <c r="W126" s="198">
        <f>W127+W214+W317+W327</f>
        <v>0</v>
      </c>
      <c r="X126" s="69"/>
      <c r="Y126" s="198">
        <f>Y127+Y214+Y317+Y327</f>
        <v>16.15857737</v>
      </c>
      <c r="Z126" s="69"/>
      <c r="AA126" s="199">
        <f>AA127+AA214+AA317+AA327</f>
        <v>14.293032999999998</v>
      </c>
      <c r="AT126" s="24" t="s">
        <v>80</v>
      </c>
      <c r="AU126" s="24" t="s">
        <v>109</v>
      </c>
      <c r="BK126" s="200">
        <f>BK127+BK214+BK317+BK327</f>
        <v>0</v>
      </c>
    </row>
    <row r="127" s="9" customFormat="1" ht="37.44" customHeight="1">
      <c r="B127" s="201"/>
      <c r="C127" s="202"/>
      <c r="D127" s="203" t="s">
        <v>110</v>
      </c>
      <c r="E127" s="203"/>
      <c r="F127" s="203"/>
      <c r="G127" s="203"/>
      <c r="H127" s="203"/>
      <c r="I127" s="203"/>
      <c r="J127" s="203"/>
      <c r="K127" s="203"/>
      <c r="L127" s="203"/>
      <c r="M127" s="203"/>
      <c r="N127" s="204">
        <f>BK127</f>
        <v>0</v>
      </c>
      <c r="O127" s="174"/>
      <c r="P127" s="174"/>
      <c r="Q127" s="174"/>
      <c r="R127" s="205"/>
      <c r="T127" s="206"/>
      <c r="U127" s="202"/>
      <c r="V127" s="202"/>
      <c r="W127" s="207">
        <f>W128+W200+W207+W212</f>
        <v>0</v>
      </c>
      <c r="X127" s="202"/>
      <c r="Y127" s="207">
        <f>Y128+Y200+Y207+Y212</f>
        <v>15.40662859</v>
      </c>
      <c r="Z127" s="202"/>
      <c r="AA127" s="208">
        <f>AA128+AA200+AA207+AA212</f>
        <v>14.074763999999998</v>
      </c>
      <c r="AR127" s="209" t="s">
        <v>86</v>
      </c>
      <c r="AT127" s="210" t="s">
        <v>80</v>
      </c>
      <c r="AU127" s="210" t="s">
        <v>81</v>
      </c>
      <c r="AY127" s="209" t="s">
        <v>146</v>
      </c>
      <c r="BK127" s="211">
        <f>BK128+BK200+BK207+BK212</f>
        <v>0</v>
      </c>
    </row>
    <row r="128" s="9" customFormat="1" ht="19.92" customHeight="1">
      <c r="B128" s="201"/>
      <c r="C128" s="202"/>
      <c r="D128" s="212" t="s">
        <v>111</v>
      </c>
      <c r="E128" s="212"/>
      <c r="F128" s="212"/>
      <c r="G128" s="212"/>
      <c r="H128" s="212"/>
      <c r="I128" s="212"/>
      <c r="J128" s="212"/>
      <c r="K128" s="212"/>
      <c r="L128" s="212"/>
      <c r="M128" s="212"/>
      <c r="N128" s="213">
        <f>BK128</f>
        <v>0</v>
      </c>
      <c r="O128" s="214"/>
      <c r="P128" s="214"/>
      <c r="Q128" s="214"/>
      <c r="R128" s="205"/>
      <c r="T128" s="206"/>
      <c r="U128" s="202"/>
      <c r="V128" s="202"/>
      <c r="W128" s="207">
        <f>SUM(W129:W199)</f>
        <v>0</v>
      </c>
      <c r="X128" s="202"/>
      <c r="Y128" s="207">
        <f>SUM(Y129:Y199)</f>
        <v>15.40662859</v>
      </c>
      <c r="Z128" s="202"/>
      <c r="AA128" s="208">
        <f>SUM(AA129:AA199)</f>
        <v>0</v>
      </c>
      <c r="AR128" s="209" t="s">
        <v>86</v>
      </c>
      <c r="AT128" s="210" t="s">
        <v>80</v>
      </c>
      <c r="AU128" s="210" t="s">
        <v>86</v>
      </c>
      <c r="AY128" s="209" t="s">
        <v>146</v>
      </c>
      <c r="BK128" s="211">
        <f>SUM(BK129:BK199)</f>
        <v>0</v>
      </c>
    </row>
    <row r="129" s="1" customFormat="1" ht="22.8" customHeight="1">
      <c r="B129" s="48"/>
      <c r="C129" s="215" t="s">
        <v>86</v>
      </c>
      <c r="D129" s="215" t="s">
        <v>147</v>
      </c>
      <c r="E129" s="216" t="s">
        <v>148</v>
      </c>
      <c r="F129" s="217" t="s">
        <v>149</v>
      </c>
      <c r="G129" s="217"/>
      <c r="H129" s="217"/>
      <c r="I129" s="217"/>
      <c r="J129" s="218" t="s">
        <v>150</v>
      </c>
      <c r="K129" s="219">
        <v>225.50999999999999</v>
      </c>
      <c r="L129" s="220">
        <v>0</v>
      </c>
      <c r="M129" s="221"/>
      <c r="N129" s="222">
        <f>ROUND(L129*K129,2)</f>
        <v>0</v>
      </c>
      <c r="O129" s="222"/>
      <c r="P129" s="222"/>
      <c r="Q129" s="222"/>
      <c r="R129" s="50"/>
      <c r="T129" s="223" t="s">
        <v>22</v>
      </c>
      <c r="U129" s="58" t="s">
        <v>46</v>
      </c>
      <c r="V129" s="49"/>
      <c r="W129" s="224">
        <f>V129*K129</f>
        <v>0</v>
      </c>
      <c r="X129" s="224">
        <v>0.0015</v>
      </c>
      <c r="Y129" s="224">
        <f>X129*K129</f>
        <v>0.33826499999999998</v>
      </c>
      <c r="Z129" s="224">
        <v>0</v>
      </c>
      <c r="AA129" s="225">
        <f>Z129*K129</f>
        <v>0</v>
      </c>
      <c r="AR129" s="24" t="s">
        <v>151</v>
      </c>
      <c r="AT129" s="24" t="s">
        <v>147</v>
      </c>
      <c r="AU129" s="24" t="s">
        <v>102</v>
      </c>
      <c r="AY129" s="24" t="s">
        <v>146</v>
      </c>
      <c r="BE129" s="139">
        <f>IF(U129="základní",N129,0)</f>
        <v>0</v>
      </c>
      <c r="BF129" s="139">
        <f>IF(U129="snížená",N129,0)</f>
        <v>0</v>
      </c>
      <c r="BG129" s="139">
        <f>IF(U129="zákl. přenesená",N129,0)</f>
        <v>0</v>
      </c>
      <c r="BH129" s="139">
        <f>IF(U129="sníž. přenesená",N129,0)</f>
        <v>0</v>
      </c>
      <c r="BI129" s="139">
        <f>IF(U129="nulová",N129,0)</f>
        <v>0</v>
      </c>
      <c r="BJ129" s="24" t="s">
        <v>86</v>
      </c>
      <c r="BK129" s="139">
        <f>ROUND(L129*K129,2)</f>
        <v>0</v>
      </c>
      <c r="BL129" s="24" t="s">
        <v>151</v>
      </c>
      <c r="BM129" s="24" t="s">
        <v>152</v>
      </c>
    </row>
    <row r="130" s="10" customFormat="1" ht="14.4" customHeight="1">
      <c r="B130" s="226"/>
      <c r="C130" s="227"/>
      <c r="D130" s="227"/>
      <c r="E130" s="228" t="s">
        <v>22</v>
      </c>
      <c r="F130" s="229" t="s">
        <v>153</v>
      </c>
      <c r="G130" s="230"/>
      <c r="H130" s="230"/>
      <c r="I130" s="230"/>
      <c r="J130" s="227"/>
      <c r="K130" s="228" t="s">
        <v>22</v>
      </c>
      <c r="L130" s="227"/>
      <c r="M130" s="227"/>
      <c r="N130" s="227"/>
      <c r="O130" s="227"/>
      <c r="P130" s="227"/>
      <c r="Q130" s="227"/>
      <c r="R130" s="231"/>
      <c r="T130" s="232"/>
      <c r="U130" s="227"/>
      <c r="V130" s="227"/>
      <c r="W130" s="227"/>
      <c r="X130" s="227"/>
      <c r="Y130" s="227"/>
      <c r="Z130" s="227"/>
      <c r="AA130" s="233"/>
      <c r="AT130" s="234" t="s">
        <v>154</v>
      </c>
      <c r="AU130" s="234" t="s">
        <v>102</v>
      </c>
      <c r="AV130" s="10" t="s">
        <v>86</v>
      </c>
      <c r="AW130" s="10" t="s">
        <v>38</v>
      </c>
      <c r="AX130" s="10" t="s">
        <v>81</v>
      </c>
      <c r="AY130" s="234" t="s">
        <v>146</v>
      </c>
    </row>
    <row r="131" s="11" customFormat="1" ht="14.4" customHeight="1">
      <c r="B131" s="235"/>
      <c r="C131" s="236"/>
      <c r="D131" s="236"/>
      <c r="E131" s="237" t="s">
        <v>22</v>
      </c>
      <c r="F131" s="238" t="s">
        <v>155</v>
      </c>
      <c r="G131" s="236"/>
      <c r="H131" s="236"/>
      <c r="I131" s="236"/>
      <c r="J131" s="236"/>
      <c r="K131" s="239">
        <v>225.50999999999999</v>
      </c>
      <c r="L131" s="236"/>
      <c r="M131" s="236"/>
      <c r="N131" s="236"/>
      <c r="O131" s="236"/>
      <c r="P131" s="236"/>
      <c r="Q131" s="236"/>
      <c r="R131" s="240"/>
      <c r="T131" s="241"/>
      <c r="U131" s="236"/>
      <c r="V131" s="236"/>
      <c r="W131" s="236"/>
      <c r="X131" s="236"/>
      <c r="Y131" s="236"/>
      <c r="Z131" s="236"/>
      <c r="AA131" s="242"/>
      <c r="AT131" s="243" t="s">
        <v>154</v>
      </c>
      <c r="AU131" s="243" t="s">
        <v>102</v>
      </c>
      <c r="AV131" s="11" t="s">
        <v>102</v>
      </c>
      <c r="AW131" s="11" t="s">
        <v>38</v>
      </c>
      <c r="AX131" s="11" t="s">
        <v>86</v>
      </c>
      <c r="AY131" s="243" t="s">
        <v>146</v>
      </c>
    </row>
    <row r="132" s="1" customFormat="1" ht="22.8" customHeight="1">
      <c r="B132" s="48"/>
      <c r="C132" s="215" t="s">
        <v>102</v>
      </c>
      <c r="D132" s="215" t="s">
        <v>147</v>
      </c>
      <c r="E132" s="216" t="s">
        <v>156</v>
      </c>
      <c r="F132" s="217" t="s">
        <v>157</v>
      </c>
      <c r="G132" s="217"/>
      <c r="H132" s="217"/>
      <c r="I132" s="217"/>
      <c r="J132" s="218" t="s">
        <v>158</v>
      </c>
      <c r="K132" s="219">
        <v>679.06100000000004</v>
      </c>
      <c r="L132" s="220">
        <v>0</v>
      </c>
      <c r="M132" s="221"/>
      <c r="N132" s="222">
        <f>ROUND(L132*K132,2)</f>
        <v>0</v>
      </c>
      <c r="O132" s="222"/>
      <c r="P132" s="222"/>
      <c r="Q132" s="222"/>
      <c r="R132" s="50"/>
      <c r="T132" s="223" t="s">
        <v>22</v>
      </c>
      <c r="U132" s="58" t="s">
        <v>46</v>
      </c>
      <c r="V132" s="49"/>
      <c r="W132" s="224">
        <f>V132*K132</f>
        <v>0</v>
      </c>
      <c r="X132" s="224">
        <v>0.00025999999999999998</v>
      </c>
      <c r="Y132" s="224">
        <f>X132*K132</f>
        <v>0.17655585999999998</v>
      </c>
      <c r="Z132" s="224">
        <v>0</v>
      </c>
      <c r="AA132" s="225">
        <f>Z132*K132</f>
        <v>0</v>
      </c>
      <c r="AR132" s="24" t="s">
        <v>151</v>
      </c>
      <c r="AT132" s="24" t="s">
        <v>147</v>
      </c>
      <c r="AU132" s="24" t="s">
        <v>102</v>
      </c>
      <c r="AY132" s="24" t="s">
        <v>146</v>
      </c>
      <c r="BE132" s="139">
        <f>IF(U132="základní",N132,0)</f>
        <v>0</v>
      </c>
      <c r="BF132" s="139">
        <f>IF(U132="snížená",N132,0)</f>
        <v>0</v>
      </c>
      <c r="BG132" s="139">
        <f>IF(U132="zákl. přenesená",N132,0)</f>
        <v>0</v>
      </c>
      <c r="BH132" s="139">
        <f>IF(U132="sníž. přenesená",N132,0)</f>
        <v>0</v>
      </c>
      <c r="BI132" s="139">
        <f>IF(U132="nulová",N132,0)</f>
        <v>0</v>
      </c>
      <c r="BJ132" s="24" t="s">
        <v>86</v>
      </c>
      <c r="BK132" s="139">
        <f>ROUND(L132*K132,2)</f>
        <v>0</v>
      </c>
      <c r="BL132" s="24" t="s">
        <v>151</v>
      </c>
      <c r="BM132" s="24" t="s">
        <v>159</v>
      </c>
    </row>
    <row r="133" s="10" customFormat="1" ht="14.4" customHeight="1">
      <c r="B133" s="226"/>
      <c r="C133" s="227"/>
      <c r="D133" s="227"/>
      <c r="E133" s="228" t="s">
        <v>22</v>
      </c>
      <c r="F133" s="229" t="s">
        <v>160</v>
      </c>
      <c r="G133" s="230"/>
      <c r="H133" s="230"/>
      <c r="I133" s="230"/>
      <c r="J133" s="227"/>
      <c r="K133" s="228" t="s">
        <v>22</v>
      </c>
      <c r="L133" s="227"/>
      <c r="M133" s="227"/>
      <c r="N133" s="227"/>
      <c r="O133" s="227"/>
      <c r="P133" s="227"/>
      <c r="Q133" s="227"/>
      <c r="R133" s="231"/>
      <c r="T133" s="232"/>
      <c r="U133" s="227"/>
      <c r="V133" s="227"/>
      <c r="W133" s="227"/>
      <c r="X133" s="227"/>
      <c r="Y133" s="227"/>
      <c r="Z133" s="227"/>
      <c r="AA133" s="233"/>
      <c r="AT133" s="234" t="s">
        <v>154</v>
      </c>
      <c r="AU133" s="234" t="s">
        <v>102</v>
      </c>
      <c r="AV133" s="10" t="s">
        <v>86</v>
      </c>
      <c r="AW133" s="10" t="s">
        <v>38</v>
      </c>
      <c r="AX133" s="10" t="s">
        <v>81</v>
      </c>
      <c r="AY133" s="234" t="s">
        <v>146</v>
      </c>
    </row>
    <row r="134" s="10" customFormat="1" ht="14.4" customHeight="1">
      <c r="B134" s="226"/>
      <c r="C134" s="227"/>
      <c r="D134" s="227"/>
      <c r="E134" s="228" t="s">
        <v>22</v>
      </c>
      <c r="F134" s="244" t="s">
        <v>161</v>
      </c>
      <c r="G134" s="227"/>
      <c r="H134" s="227"/>
      <c r="I134" s="227"/>
      <c r="J134" s="227"/>
      <c r="K134" s="228" t="s">
        <v>22</v>
      </c>
      <c r="L134" s="227"/>
      <c r="M134" s="227"/>
      <c r="N134" s="227"/>
      <c r="O134" s="227"/>
      <c r="P134" s="227"/>
      <c r="Q134" s="227"/>
      <c r="R134" s="231"/>
      <c r="T134" s="232"/>
      <c r="U134" s="227"/>
      <c r="V134" s="227"/>
      <c r="W134" s="227"/>
      <c r="X134" s="227"/>
      <c r="Y134" s="227"/>
      <c r="Z134" s="227"/>
      <c r="AA134" s="233"/>
      <c r="AT134" s="234" t="s">
        <v>154</v>
      </c>
      <c r="AU134" s="234" t="s">
        <v>102</v>
      </c>
      <c r="AV134" s="10" t="s">
        <v>86</v>
      </c>
      <c r="AW134" s="10" t="s">
        <v>38</v>
      </c>
      <c r="AX134" s="10" t="s">
        <v>81</v>
      </c>
      <c r="AY134" s="234" t="s">
        <v>146</v>
      </c>
    </row>
    <row r="135" s="11" customFormat="1" ht="14.4" customHeight="1">
      <c r="B135" s="235"/>
      <c r="C135" s="236"/>
      <c r="D135" s="236"/>
      <c r="E135" s="237" t="s">
        <v>22</v>
      </c>
      <c r="F135" s="238" t="s">
        <v>162</v>
      </c>
      <c r="G135" s="236"/>
      <c r="H135" s="236"/>
      <c r="I135" s="236"/>
      <c r="J135" s="236"/>
      <c r="K135" s="239">
        <v>150.96700000000001</v>
      </c>
      <c r="L135" s="236"/>
      <c r="M135" s="236"/>
      <c r="N135" s="236"/>
      <c r="O135" s="236"/>
      <c r="P135" s="236"/>
      <c r="Q135" s="236"/>
      <c r="R135" s="240"/>
      <c r="T135" s="241"/>
      <c r="U135" s="236"/>
      <c r="V135" s="236"/>
      <c r="W135" s="236"/>
      <c r="X135" s="236"/>
      <c r="Y135" s="236"/>
      <c r="Z135" s="236"/>
      <c r="AA135" s="242"/>
      <c r="AT135" s="243" t="s">
        <v>154</v>
      </c>
      <c r="AU135" s="243" t="s">
        <v>102</v>
      </c>
      <c r="AV135" s="11" t="s">
        <v>102</v>
      </c>
      <c r="AW135" s="11" t="s">
        <v>38</v>
      </c>
      <c r="AX135" s="11" t="s">
        <v>81</v>
      </c>
      <c r="AY135" s="243" t="s">
        <v>146</v>
      </c>
    </row>
    <row r="136" s="11" customFormat="1" ht="14.4" customHeight="1">
      <c r="B136" s="235"/>
      <c r="C136" s="236"/>
      <c r="D136" s="236"/>
      <c r="E136" s="237" t="s">
        <v>22</v>
      </c>
      <c r="F136" s="238" t="s">
        <v>163</v>
      </c>
      <c r="G136" s="236"/>
      <c r="H136" s="236"/>
      <c r="I136" s="236"/>
      <c r="J136" s="236"/>
      <c r="K136" s="239">
        <v>75.060000000000002</v>
      </c>
      <c r="L136" s="236"/>
      <c r="M136" s="236"/>
      <c r="N136" s="236"/>
      <c r="O136" s="236"/>
      <c r="P136" s="236"/>
      <c r="Q136" s="236"/>
      <c r="R136" s="240"/>
      <c r="T136" s="241"/>
      <c r="U136" s="236"/>
      <c r="V136" s="236"/>
      <c r="W136" s="236"/>
      <c r="X136" s="236"/>
      <c r="Y136" s="236"/>
      <c r="Z136" s="236"/>
      <c r="AA136" s="242"/>
      <c r="AT136" s="243" t="s">
        <v>154</v>
      </c>
      <c r="AU136" s="243" t="s">
        <v>102</v>
      </c>
      <c r="AV136" s="11" t="s">
        <v>102</v>
      </c>
      <c r="AW136" s="11" t="s">
        <v>38</v>
      </c>
      <c r="AX136" s="11" t="s">
        <v>81</v>
      </c>
      <c r="AY136" s="243" t="s">
        <v>146</v>
      </c>
    </row>
    <row r="137" s="12" customFormat="1" ht="14.4" customHeight="1">
      <c r="B137" s="245"/>
      <c r="C137" s="246"/>
      <c r="D137" s="246"/>
      <c r="E137" s="247" t="s">
        <v>22</v>
      </c>
      <c r="F137" s="248" t="s">
        <v>164</v>
      </c>
      <c r="G137" s="246"/>
      <c r="H137" s="246"/>
      <c r="I137" s="246"/>
      <c r="J137" s="246"/>
      <c r="K137" s="249">
        <v>226.02699999999999</v>
      </c>
      <c r="L137" s="246"/>
      <c r="M137" s="246"/>
      <c r="N137" s="246"/>
      <c r="O137" s="246"/>
      <c r="P137" s="246"/>
      <c r="Q137" s="246"/>
      <c r="R137" s="250"/>
      <c r="T137" s="251"/>
      <c r="U137" s="246"/>
      <c r="V137" s="246"/>
      <c r="W137" s="246"/>
      <c r="X137" s="246"/>
      <c r="Y137" s="246"/>
      <c r="Z137" s="246"/>
      <c r="AA137" s="252"/>
      <c r="AT137" s="253" t="s">
        <v>154</v>
      </c>
      <c r="AU137" s="253" t="s">
        <v>102</v>
      </c>
      <c r="AV137" s="12" t="s">
        <v>165</v>
      </c>
      <c r="AW137" s="12" t="s">
        <v>38</v>
      </c>
      <c r="AX137" s="12" t="s">
        <v>81</v>
      </c>
      <c r="AY137" s="253" t="s">
        <v>146</v>
      </c>
    </row>
    <row r="138" s="10" customFormat="1" ht="14.4" customHeight="1">
      <c r="B138" s="226"/>
      <c r="C138" s="227"/>
      <c r="D138" s="227"/>
      <c r="E138" s="228" t="s">
        <v>22</v>
      </c>
      <c r="F138" s="244" t="s">
        <v>166</v>
      </c>
      <c r="G138" s="227"/>
      <c r="H138" s="227"/>
      <c r="I138" s="227"/>
      <c r="J138" s="227"/>
      <c r="K138" s="228" t="s">
        <v>22</v>
      </c>
      <c r="L138" s="227"/>
      <c r="M138" s="227"/>
      <c r="N138" s="227"/>
      <c r="O138" s="227"/>
      <c r="P138" s="227"/>
      <c r="Q138" s="227"/>
      <c r="R138" s="231"/>
      <c r="T138" s="232"/>
      <c r="U138" s="227"/>
      <c r="V138" s="227"/>
      <c r="W138" s="227"/>
      <c r="X138" s="227"/>
      <c r="Y138" s="227"/>
      <c r="Z138" s="227"/>
      <c r="AA138" s="233"/>
      <c r="AT138" s="234" t="s">
        <v>154</v>
      </c>
      <c r="AU138" s="234" t="s">
        <v>102</v>
      </c>
      <c r="AV138" s="10" t="s">
        <v>86</v>
      </c>
      <c r="AW138" s="10" t="s">
        <v>38</v>
      </c>
      <c r="AX138" s="10" t="s">
        <v>81</v>
      </c>
      <c r="AY138" s="234" t="s">
        <v>146</v>
      </c>
    </row>
    <row r="139" s="11" customFormat="1" ht="14.4" customHeight="1">
      <c r="B139" s="235"/>
      <c r="C139" s="236"/>
      <c r="D139" s="236"/>
      <c r="E139" s="237" t="s">
        <v>22</v>
      </c>
      <c r="F139" s="238" t="s">
        <v>167</v>
      </c>
      <c r="G139" s="236"/>
      <c r="H139" s="236"/>
      <c r="I139" s="236"/>
      <c r="J139" s="236"/>
      <c r="K139" s="239">
        <v>-0.81699999999999995</v>
      </c>
      <c r="L139" s="236"/>
      <c r="M139" s="236"/>
      <c r="N139" s="236"/>
      <c r="O139" s="236"/>
      <c r="P139" s="236"/>
      <c r="Q139" s="236"/>
      <c r="R139" s="240"/>
      <c r="T139" s="241"/>
      <c r="U139" s="236"/>
      <c r="V139" s="236"/>
      <c r="W139" s="236"/>
      <c r="X139" s="236"/>
      <c r="Y139" s="236"/>
      <c r="Z139" s="236"/>
      <c r="AA139" s="242"/>
      <c r="AT139" s="243" t="s">
        <v>154</v>
      </c>
      <c r="AU139" s="243" t="s">
        <v>102</v>
      </c>
      <c r="AV139" s="11" t="s">
        <v>102</v>
      </c>
      <c r="AW139" s="11" t="s">
        <v>38</v>
      </c>
      <c r="AX139" s="11" t="s">
        <v>81</v>
      </c>
      <c r="AY139" s="243" t="s">
        <v>146</v>
      </c>
    </row>
    <row r="140" s="11" customFormat="1" ht="14.4" customHeight="1">
      <c r="B140" s="235"/>
      <c r="C140" s="236"/>
      <c r="D140" s="236"/>
      <c r="E140" s="237" t="s">
        <v>22</v>
      </c>
      <c r="F140" s="238" t="s">
        <v>168</v>
      </c>
      <c r="G140" s="236"/>
      <c r="H140" s="236"/>
      <c r="I140" s="236"/>
      <c r="J140" s="236"/>
      <c r="K140" s="239">
        <v>-0.496</v>
      </c>
      <c r="L140" s="236"/>
      <c r="M140" s="236"/>
      <c r="N140" s="236"/>
      <c r="O140" s="236"/>
      <c r="P140" s="236"/>
      <c r="Q140" s="236"/>
      <c r="R140" s="240"/>
      <c r="T140" s="241"/>
      <c r="U140" s="236"/>
      <c r="V140" s="236"/>
      <c r="W140" s="236"/>
      <c r="X140" s="236"/>
      <c r="Y140" s="236"/>
      <c r="Z140" s="236"/>
      <c r="AA140" s="242"/>
      <c r="AT140" s="243" t="s">
        <v>154</v>
      </c>
      <c r="AU140" s="243" t="s">
        <v>102</v>
      </c>
      <c r="AV140" s="11" t="s">
        <v>102</v>
      </c>
      <c r="AW140" s="11" t="s">
        <v>38</v>
      </c>
      <c r="AX140" s="11" t="s">
        <v>81</v>
      </c>
      <c r="AY140" s="243" t="s">
        <v>146</v>
      </c>
    </row>
    <row r="141" s="11" customFormat="1" ht="14.4" customHeight="1">
      <c r="B141" s="235"/>
      <c r="C141" s="236"/>
      <c r="D141" s="236"/>
      <c r="E141" s="237" t="s">
        <v>22</v>
      </c>
      <c r="F141" s="238" t="s">
        <v>169</v>
      </c>
      <c r="G141" s="236"/>
      <c r="H141" s="236"/>
      <c r="I141" s="236"/>
      <c r="J141" s="236"/>
      <c r="K141" s="239">
        <v>-0.71899999999999997</v>
      </c>
      <c r="L141" s="236"/>
      <c r="M141" s="236"/>
      <c r="N141" s="236"/>
      <c r="O141" s="236"/>
      <c r="P141" s="236"/>
      <c r="Q141" s="236"/>
      <c r="R141" s="240"/>
      <c r="T141" s="241"/>
      <c r="U141" s="236"/>
      <c r="V141" s="236"/>
      <c r="W141" s="236"/>
      <c r="X141" s="236"/>
      <c r="Y141" s="236"/>
      <c r="Z141" s="236"/>
      <c r="AA141" s="242"/>
      <c r="AT141" s="243" t="s">
        <v>154</v>
      </c>
      <c r="AU141" s="243" t="s">
        <v>102</v>
      </c>
      <c r="AV141" s="11" t="s">
        <v>102</v>
      </c>
      <c r="AW141" s="11" t="s">
        <v>38</v>
      </c>
      <c r="AX141" s="11" t="s">
        <v>81</v>
      </c>
      <c r="AY141" s="243" t="s">
        <v>146</v>
      </c>
    </row>
    <row r="142" s="11" customFormat="1" ht="14.4" customHeight="1">
      <c r="B142" s="235"/>
      <c r="C142" s="236"/>
      <c r="D142" s="236"/>
      <c r="E142" s="237" t="s">
        <v>22</v>
      </c>
      <c r="F142" s="238" t="s">
        <v>170</v>
      </c>
      <c r="G142" s="236"/>
      <c r="H142" s="236"/>
      <c r="I142" s="236"/>
      <c r="J142" s="236"/>
      <c r="K142" s="239">
        <v>-0.91800000000000004</v>
      </c>
      <c r="L142" s="236"/>
      <c r="M142" s="236"/>
      <c r="N142" s="236"/>
      <c r="O142" s="236"/>
      <c r="P142" s="236"/>
      <c r="Q142" s="236"/>
      <c r="R142" s="240"/>
      <c r="T142" s="241"/>
      <c r="U142" s="236"/>
      <c r="V142" s="236"/>
      <c r="W142" s="236"/>
      <c r="X142" s="236"/>
      <c r="Y142" s="236"/>
      <c r="Z142" s="236"/>
      <c r="AA142" s="242"/>
      <c r="AT142" s="243" t="s">
        <v>154</v>
      </c>
      <c r="AU142" s="243" t="s">
        <v>102</v>
      </c>
      <c r="AV142" s="11" t="s">
        <v>102</v>
      </c>
      <c r="AW142" s="11" t="s">
        <v>38</v>
      </c>
      <c r="AX142" s="11" t="s">
        <v>81</v>
      </c>
      <c r="AY142" s="243" t="s">
        <v>146</v>
      </c>
    </row>
    <row r="143" s="11" customFormat="1" ht="14.4" customHeight="1">
      <c r="B143" s="235"/>
      <c r="C143" s="236"/>
      <c r="D143" s="236"/>
      <c r="E143" s="237" t="s">
        <v>22</v>
      </c>
      <c r="F143" s="238" t="s">
        <v>171</v>
      </c>
      <c r="G143" s="236"/>
      <c r="H143" s="236"/>
      <c r="I143" s="236"/>
      <c r="J143" s="236"/>
      <c r="K143" s="239">
        <v>-0.55400000000000005</v>
      </c>
      <c r="L143" s="236"/>
      <c r="M143" s="236"/>
      <c r="N143" s="236"/>
      <c r="O143" s="236"/>
      <c r="P143" s="236"/>
      <c r="Q143" s="236"/>
      <c r="R143" s="240"/>
      <c r="T143" s="241"/>
      <c r="U143" s="236"/>
      <c r="V143" s="236"/>
      <c r="W143" s="236"/>
      <c r="X143" s="236"/>
      <c r="Y143" s="236"/>
      <c r="Z143" s="236"/>
      <c r="AA143" s="242"/>
      <c r="AT143" s="243" t="s">
        <v>154</v>
      </c>
      <c r="AU143" s="243" t="s">
        <v>102</v>
      </c>
      <c r="AV143" s="11" t="s">
        <v>102</v>
      </c>
      <c r="AW143" s="11" t="s">
        <v>38</v>
      </c>
      <c r="AX143" s="11" t="s">
        <v>81</v>
      </c>
      <c r="AY143" s="243" t="s">
        <v>146</v>
      </c>
    </row>
    <row r="144" s="11" customFormat="1" ht="14.4" customHeight="1">
      <c r="B144" s="235"/>
      <c r="C144" s="236"/>
      <c r="D144" s="236"/>
      <c r="E144" s="237" t="s">
        <v>22</v>
      </c>
      <c r="F144" s="238" t="s">
        <v>172</v>
      </c>
      <c r="G144" s="236"/>
      <c r="H144" s="236"/>
      <c r="I144" s="236"/>
      <c r="J144" s="236"/>
      <c r="K144" s="239">
        <v>-0.252</v>
      </c>
      <c r="L144" s="236"/>
      <c r="M144" s="236"/>
      <c r="N144" s="236"/>
      <c r="O144" s="236"/>
      <c r="P144" s="236"/>
      <c r="Q144" s="236"/>
      <c r="R144" s="240"/>
      <c r="T144" s="241"/>
      <c r="U144" s="236"/>
      <c r="V144" s="236"/>
      <c r="W144" s="236"/>
      <c r="X144" s="236"/>
      <c r="Y144" s="236"/>
      <c r="Z144" s="236"/>
      <c r="AA144" s="242"/>
      <c r="AT144" s="243" t="s">
        <v>154</v>
      </c>
      <c r="AU144" s="243" t="s">
        <v>102</v>
      </c>
      <c r="AV144" s="11" t="s">
        <v>102</v>
      </c>
      <c r="AW144" s="11" t="s">
        <v>38</v>
      </c>
      <c r="AX144" s="11" t="s">
        <v>81</v>
      </c>
      <c r="AY144" s="243" t="s">
        <v>146</v>
      </c>
    </row>
    <row r="145" s="11" customFormat="1" ht="14.4" customHeight="1">
      <c r="B145" s="235"/>
      <c r="C145" s="236"/>
      <c r="D145" s="236"/>
      <c r="E145" s="237" t="s">
        <v>22</v>
      </c>
      <c r="F145" s="238" t="s">
        <v>173</v>
      </c>
      <c r="G145" s="236"/>
      <c r="H145" s="236"/>
      <c r="I145" s="236"/>
      <c r="J145" s="236"/>
      <c r="K145" s="239">
        <v>-18.199999999999999</v>
      </c>
      <c r="L145" s="236"/>
      <c r="M145" s="236"/>
      <c r="N145" s="236"/>
      <c r="O145" s="236"/>
      <c r="P145" s="236"/>
      <c r="Q145" s="236"/>
      <c r="R145" s="240"/>
      <c r="T145" s="241"/>
      <c r="U145" s="236"/>
      <c r="V145" s="236"/>
      <c r="W145" s="236"/>
      <c r="X145" s="236"/>
      <c r="Y145" s="236"/>
      <c r="Z145" s="236"/>
      <c r="AA145" s="242"/>
      <c r="AT145" s="243" t="s">
        <v>154</v>
      </c>
      <c r="AU145" s="243" t="s">
        <v>102</v>
      </c>
      <c r="AV145" s="11" t="s">
        <v>102</v>
      </c>
      <c r="AW145" s="11" t="s">
        <v>38</v>
      </c>
      <c r="AX145" s="11" t="s">
        <v>81</v>
      </c>
      <c r="AY145" s="243" t="s">
        <v>146</v>
      </c>
    </row>
    <row r="146" s="11" customFormat="1" ht="14.4" customHeight="1">
      <c r="B146" s="235"/>
      <c r="C146" s="236"/>
      <c r="D146" s="236"/>
      <c r="E146" s="237" t="s">
        <v>22</v>
      </c>
      <c r="F146" s="238" t="s">
        <v>174</v>
      </c>
      <c r="G146" s="236"/>
      <c r="H146" s="236"/>
      <c r="I146" s="236"/>
      <c r="J146" s="236"/>
      <c r="K146" s="239">
        <v>-1.26</v>
      </c>
      <c r="L146" s="236"/>
      <c r="M146" s="236"/>
      <c r="N146" s="236"/>
      <c r="O146" s="236"/>
      <c r="P146" s="236"/>
      <c r="Q146" s="236"/>
      <c r="R146" s="240"/>
      <c r="T146" s="241"/>
      <c r="U146" s="236"/>
      <c r="V146" s="236"/>
      <c r="W146" s="236"/>
      <c r="X146" s="236"/>
      <c r="Y146" s="236"/>
      <c r="Z146" s="236"/>
      <c r="AA146" s="242"/>
      <c r="AT146" s="243" t="s">
        <v>154</v>
      </c>
      <c r="AU146" s="243" t="s">
        <v>102</v>
      </c>
      <c r="AV146" s="11" t="s">
        <v>102</v>
      </c>
      <c r="AW146" s="11" t="s">
        <v>38</v>
      </c>
      <c r="AX146" s="11" t="s">
        <v>81</v>
      </c>
      <c r="AY146" s="243" t="s">
        <v>146</v>
      </c>
    </row>
    <row r="147" s="11" customFormat="1" ht="14.4" customHeight="1">
      <c r="B147" s="235"/>
      <c r="C147" s="236"/>
      <c r="D147" s="236"/>
      <c r="E147" s="237" t="s">
        <v>22</v>
      </c>
      <c r="F147" s="238" t="s">
        <v>175</v>
      </c>
      <c r="G147" s="236"/>
      <c r="H147" s="236"/>
      <c r="I147" s="236"/>
      <c r="J147" s="236"/>
      <c r="K147" s="239">
        <v>-1.8</v>
      </c>
      <c r="L147" s="236"/>
      <c r="M147" s="236"/>
      <c r="N147" s="236"/>
      <c r="O147" s="236"/>
      <c r="P147" s="236"/>
      <c r="Q147" s="236"/>
      <c r="R147" s="240"/>
      <c r="T147" s="241"/>
      <c r="U147" s="236"/>
      <c r="V147" s="236"/>
      <c r="W147" s="236"/>
      <c r="X147" s="236"/>
      <c r="Y147" s="236"/>
      <c r="Z147" s="236"/>
      <c r="AA147" s="242"/>
      <c r="AT147" s="243" t="s">
        <v>154</v>
      </c>
      <c r="AU147" s="243" t="s">
        <v>102</v>
      </c>
      <c r="AV147" s="11" t="s">
        <v>102</v>
      </c>
      <c r="AW147" s="11" t="s">
        <v>38</v>
      </c>
      <c r="AX147" s="11" t="s">
        <v>81</v>
      </c>
      <c r="AY147" s="243" t="s">
        <v>146</v>
      </c>
    </row>
    <row r="148" s="11" customFormat="1" ht="14.4" customHeight="1">
      <c r="B148" s="235"/>
      <c r="C148" s="236"/>
      <c r="D148" s="236"/>
      <c r="E148" s="237" t="s">
        <v>22</v>
      </c>
      <c r="F148" s="238" t="s">
        <v>176</v>
      </c>
      <c r="G148" s="236"/>
      <c r="H148" s="236"/>
      <c r="I148" s="236"/>
      <c r="J148" s="236"/>
      <c r="K148" s="239">
        <v>-4.2770000000000001</v>
      </c>
      <c r="L148" s="236"/>
      <c r="M148" s="236"/>
      <c r="N148" s="236"/>
      <c r="O148" s="236"/>
      <c r="P148" s="236"/>
      <c r="Q148" s="236"/>
      <c r="R148" s="240"/>
      <c r="T148" s="241"/>
      <c r="U148" s="236"/>
      <c r="V148" s="236"/>
      <c r="W148" s="236"/>
      <c r="X148" s="236"/>
      <c r="Y148" s="236"/>
      <c r="Z148" s="236"/>
      <c r="AA148" s="242"/>
      <c r="AT148" s="243" t="s">
        <v>154</v>
      </c>
      <c r="AU148" s="243" t="s">
        <v>102</v>
      </c>
      <c r="AV148" s="11" t="s">
        <v>102</v>
      </c>
      <c r="AW148" s="11" t="s">
        <v>38</v>
      </c>
      <c r="AX148" s="11" t="s">
        <v>81</v>
      </c>
      <c r="AY148" s="243" t="s">
        <v>146</v>
      </c>
    </row>
    <row r="149" s="12" customFormat="1" ht="14.4" customHeight="1">
      <c r="B149" s="245"/>
      <c r="C149" s="246"/>
      <c r="D149" s="246"/>
      <c r="E149" s="247" t="s">
        <v>22</v>
      </c>
      <c r="F149" s="248" t="s">
        <v>164</v>
      </c>
      <c r="G149" s="246"/>
      <c r="H149" s="246"/>
      <c r="I149" s="246"/>
      <c r="J149" s="246"/>
      <c r="K149" s="249">
        <v>-29.292999999999999</v>
      </c>
      <c r="L149" s="246"/>
      <c r="M149" s="246"/>
      <c r="N149" s="246"/>
      <c r="O149" s="246"/>
      <c r="P149" s="246"/>
      <c r="Q149" s="246"/>
      <c r="R149" s="250"/>
      <c r="T149" s="251"/>
      <c r="U149" s="246"/>
      <c r="V149" s="246"/>
      <c r="W149" s="246"/>
      <c r="X149" s="246"/>
      <c r="Y149" s="246"/>
      <c r="Z149" s="246"/>
      <c r="AA149" s="252"/>
      <c r="AT149" s="253" t="s">
        <v>154</v>
      </c>
      <c r="AU149" s="253" t="s">
        <v>102</v>
      </c>
      <c r="AV149" s="12" t="s">
        <v>165</v>
      </c>
      <c r="AW149" s="12" t="s">
        <v>38</v>
      </c>
      <c r="AX149" s="12" t="s">
        <v>81</v>
      </c>
      <c r="AY149" s="253" t="s">
        <v>146</v>
      </c>
    </row>
    <row r="150" s="10" customFormat="1" ht="14.4" customHeight="1">
      <c r="B150" s="226"/>
      <c r="C150" s="227"/>
      <c r="D150" s="227"/>
      <c r="E150" s="228" t="s">
        <v>22</v>
      </c>
      <c r="F150" s="244" t="s">
        <v>177</v>
      </c>
      <c r="G150" s="227"/>
      <c r="H150" s="227"/>
      <c r="I150" s="227"/>
      <c r="J150" s="227"/>
      <c r="K150" s="228" t="s">
        <v>22</v>
      </c>
      <c r="L150" s="227"/>
      <c r="M150" s="227"/>
      <c r="N150" s="227"/>
      <c r="O150" s="227"/>
      <c r="P150" s="227"/>
      <c r="Q150" s="227"/>
      <c r="R150" s="231"/>
      <c r="T150" s="232"/>
      <c r="U150" s="227"/>
      <c r="V150" s="227"/>
      <c r="W150" s="227"/>
      <c r="X150" s="227"/>
      <c r="Y150" s="227"/>
      <c r="Z150" s="227"/>
      <c r="AA150" s="233"/>
      <c r="AT150" s="234" t="s">
        <v>154</v>
      </c>
      <c r="AU150" s="234" t="s">
        <v>102</v>
      </c>
      <c r="AV150" s="10" t="s">
        <v>86</v>
      </c>
      <c r="AW150" s="10" t="s">
        <v>38</v>
      </c>
      <c r="AX150" s="10" t="s">
        <v>81</v>
      </c>
      <c r="AY150" s="234" t="s">
        <v>146</v>
      </c>
    </row>
    <row r="151" s="11" customFormat="1" ht="14.4" customHeight="1">
      <c r="B151" s="235"/>
      <c r="C151" s="236"/>
      <c r="D151" s="236"/>
      <c r="E151" s="237" t="s">
        <v>22</v>
      </c>
      <c r="F151" s="238" t="s">
        <v>178</v>
      </c>
      <c r="G151" s="236"/>
      <c r="H151" s="236"/>
      <c r="I151" s="236"/>
      <c r="J151" s="236"/>
      <c r="K151" s="239">
        <v>59.685000000000002</v>
      </c>
      <c r="L151" s="236"/>
      <c r="M151" s="236"/>
      <c r="N151" s="236"/>
      <c r="O151" s="236"/>
      <c r="P151" s="236"/>
      <c r="Q151" s="236"/>
      <c r="R151" s="240"/>
      <c r="T151" s="241"/>
      <c r="U151" s="236"/>
      <c r="V151" s="236"/>
      <c r="W151" s="236"/>
      <c r="X151" s="236"/>
      <c r="Y151" s="236"/>
      <c r="Z151" s="236"/>
      <c r="AA151" s="242"/>
      <c r="AT151" s="243" t="s">
        <v>154</v>
      </c>
      <c r="AU151" s="243" t="s">
        <v>102</v>
      </c>
      <c r="AV151" s="11" t="s">
        <v>102</v>
      </c>
      <c r="AW151" s="11" t="s">
        <v>38</v>
      </c>
      <c r="AX151" s="11" t="s">
        <v>81</v>
      </c>
      <c r="AY151" s="243" t="s">
        <v>146</v>
      </c>
    </row>
    <row r="152" s="11" customFormat="1" ht="14.4" customHeight="1">
      <c r="B152" s="235"/>
      <c r="C152" s="236"/>
      <c r="D152" s="236"/>
      <c r="E152" s="237" t="s">
        <v>22</v>
      </c>
      <c r="F152" s="238" t="s">
        <v>179</v>
      </c>
      <c r="G152" s="236"/>
      <c r="H152" s="236"/>
      <c r="I152" s="236"/>
      <c r="J152" s="236"/>
      <c r="K152" s="239">
        <v>50.817999999999998</v>
      </c>
      <c r="L152" s="236"/>
      <c r="M152" s="236"/>
      <c r="N152" s="236"/>
      <c r="O152" s="236"/>
      <c r="P152" s="236"/>
      <c r="Q152" s="236"/>
      <c r="R152" s="240"/>
      <c r="T152" s="241"/>
      <c r="U152" s="236"/>
      <c r="V152" s="236"/>
      <c r="W152" s="236"/>
      <c r="X152" s="236"/>
      <c r="Y152" s="236"/>
      <c r="Z152" s="236"/>
      <c r="AA152" s="242"/>
      <c r="AT152" s="243" t="s">
        <v>154</v>
      </c>
      <c r="AU152" s="243" t="s">
        <v>102</v>
      </c>
      <c r="AV152" s="11" t="s">
        <v>102</v>
      </c>
      <c r="AW152" s="11" t="s">
        <v>38</v>
      </c>
      <c r="AX152" s="11" t="s">
        <v>81</v>
      </c>
      <c r="AY152" s="243" t="s">
        <v>146</v>
      </c>
    </row>
    <row r="153" s="11" customFormat="1" ht="14.4" customHeight="1">
      <c r="B153" s="235"/>
      <c r="C153" s="236"/>
      <c r="D153" s="236"/>
      <c r="E153" s="237" t="s">
        <v>22</v>
      </c>
      <c r="F153" s="238" t="s">
        <v>180</v>
      </c>
      <c r="G153" s="236"/>
      <c r="H153" s="236"/>
      <c r="I153" s="236"/>
      <c r="J153" s="236"/>
      <c r="K153" s="239">
        <v>55.305999999999997</v>
      </c>
      <c r="L153" s="236"/>
      <c r="M153" s="236"/>
      <c r="N153" s="236"/>
      <c r="O153" s="236"/>
      <c r="P153" s="236"/>
      <c r="Q153" s="236"/>
      <c r="R153" s="240"/>
      <c r="T153" s="241"/>
      <c r="U153" s="236"/>
      <c r="V153" s="236"/>
      <c r="W153" s="236"/>
      <c r="X153" s="236"/>
      <c r="Y153" s="236"/>
      <c r="Z153" s="236"/>
      <c r="AA153" s="242"/>
      <c r="AT153" s="243" t="s">
        <v>154</v>
      </c>
      <c r="AU153" s="243" t="s">
        <v>102</v>
      </c>
      <c r="AV153" s="11" t="s">
        <v>102</v>
      </c>
      <c r="AW153" s="11" t="s">
        <v>38</v>
      </c>
      <c r="AX153" s="11" t="s">
        <v>81</v>
      </c>
      <c r="AY153" s="243" t="s">
        <v>146</v>
      </c>
    </row>
    <row r="154" s="11" customFormat="1" ht="14.4" customHeight="1">
      <c r="B154" s="235"/>
      <c r="C154" s="236"/>
      <c r="D154" s="236"/>
      <c r="E154" s="237" t="s">
        <v>22</v>
      </c>
      <c r="F154" s="238" t="s">
        <v>181</v>
      </c>
      <c r="G154" s="236"/>
      <c r="H154" s="236"/>
      <c r="I154" s="236"/>
      <c r="J154" s="236"/>
      <c r="K154" s="239">
        <v>56.576999999999998</v>
      </c>
      <c r="L154" s="236"/>
      <c r="M154" s="236"/>
      <c r="N154" s="236"/>
      <c r="O154" s="236"/>
      <c r="P154" s="236"/>
      <c r="Q154" s="236"/>
      <c r="R154" s="240"/>
      <c r="T154" s="241"/>
      <c r="U154" s="236"/>
      <c r="V154" s="236"/>
      <c r="W154" s="236"/>
      <c r="X154" s="236"/>
      <c r="Y154" s="236"/>
      <c r="Z154" s="236"/>
      <c r="AA154" s="242"/>
      <c r="AT154" s="243" t="s">
        <v>154</v>
      </c>
      <c r="AU154" s="243" t="s">
        <v>102</v>
      </c>
      <c r="AV154" s="11" t="s">
        <v>102</v>
      </c>
      <c r="AW154" s="11" t="s">
        <v>38</v>
      </c>
      <c r="AX154" s="11" t="s">
        <v>81</v>
      </c>
      <c r="AY154" s="243" t="s">
        <v>146</v>
      </c>
    </row>
    <row r="155" s="12" customFormat="1" ht="14.4" customHeight="1">
      <c r="B155" s="245"/>
      <c r="C155" s="246"/>
      <c r="D155" s="246"/>
      <c r="E155" s="247" t="s">
        <v>22</v>
      </c>
      <c r="F155" s="248" t="s">
        <v>164</v>
      </c>
      <c r="G155" s="246"/>
      <c r="H155" s="246"/>
      <c r="I155" s="246"/>
      <c r="J155" s="246"/>
      <c r="K155" s="249">
        <v>222.386</v>
      </c>
      <c r="L155" s="246"/>
      <c r="M155" s="246"/>
      <c r="N155" s="246"/>
      <c r="O155" s="246"/>
      <c r="P155" s="246"/>
      <c r="Q155" s="246"/>
      <c r="R155" s="250"/>
      <c r="T155" s="251"/>
      <c r="U155" s="246"/>
      <c r="V155" s="246"/>
      <c r="W155" s="246"/>
      <c r="X155" s="246"/>
      <c r="Y155" s="246"/>
      <c r="Z155" s="246"/>
      <c r="AA155" s="252"/>
      <c r="AT155" s="253" t="s">
        <v>154</v>
      </c>
      <c r="AU155" s="253" t="s">
        <v>102</v>
      </c>
      <c r="AV155" s="12" t="s">
        <v>165</v>
      </c>
      <c r="AW155" s="12" t="s">
        <v>38</v>
      </c>
      <c r="AX155" s="12" t="s">
        <v>81</v>
      </c>
      <c r="AY155" s="253" t="s">
        <v>146</v>
      </c>
    </row>
    <row r="156" s="10" customFormat="1" ht="14.4" customHeight="1">
      <c r="B156" s="226"/>
      <c r="C156" s="227"/>
      <c r="D156" s="227"/>
      <c r="E156" s="228" t="s">
        <v>22</v>
      </c>
      <c r="F156" s="244" t="s">
        <v>182</v>
      </c>
      <c r="G156" s="227"/>
      <c r="H156" s="227"/>
      <c r="I156" s="227"/>
      <c r="J156" s="227"/>
      <c r="K156" s="228" t="s">
        <v>22</v>
      </c>
      <c r="L156" s="227"/>
      <c r="M156" s="227"/>
      <c r="N156" s="227"/>
      <c r="O156" s="227"/>
      <c r="P156" s="227"/>
      <c r="Q156" s="227"/>
      <c r="R156" s="231"/>
      <c r="T156" s="232"/>
      <c r="U156" s="227"/>
      <c r="V156" s="227"/>
      <c r="W156" s="227"/>
      <c r="X156" s="227"/>
      <c r="Y156" s="227"/>
      <c r="Z156" s="227"/>
      <c r="AA156" s="233"/>
      <c r="AT156" s="234" t="s">
        <v>154</v>
      </c>
      <c r="AU156" s="234" t="s">
        <v>102</v>
      </c>
      <c r="AV156" s="10" t="s">
        <v>86</v>
      </c>
      <c r="AW156" s="10" t="s">
        <v>38</v>
      </c>
      <c r="AX156" s="10" t="s">
        <v>81</v>
      </c>
      <c r="AY156" s="234" t="s">
        <v>146</v>
      </c>
    </row>
    <row r="157" s="11" customFormat="1" ht="14.4" customHeight="1">
      <c r="B157" s="235"/>
      <c r="C157" s="236"/>
      <c r="D157" s="236"/>
      <c r="E157" s="237" t="s">
        <v>22</v>
      </c>
      <c r="F157" s="238" t="s">
        <v>183</v>
      </c>
      <c r="G157" s="236"/>
      <c r="H157" s="236"/>
      <c r="I157" s="236"/>
      <c r="J157" s="236"/>
      <c r="K157" s="239">
        <v>-10.775</v>
      </c>
      <c r="L157" s="236"/>
      <c r="M157" s="236"/>
      <c r="N157" s="236"/>
      <c r="O157" s="236"/>
      <c r="P157" s="236"/>
      <c r="Q157" s="236"/>
      <c r="R157" s="240"/>
      <c r="T157" s="241"/>
      <c r="U157" s="236"/>
      <c r="V157" s="236"/>
      <c r="W157" s="236"/>
      <c r="X157" s="236"/>
      <c r="Y157" s="236"/>
      <c r="Z157" s="236"/>
      <c r="AA157" s="242"/>
      <c r="AT157" s="243" t="s">
        <v>154</v>
      </c>
      <c r="AU157" s="243" t="s">
        <v>102</v>
      </c>
      <c r="AV157" s="11" t="s">
        <v>102</v>
      </c>
      <c r="AW157" s="11" t="s">
        <v>38</v>
      </c>
      <c r="AX157" s="11" t="s">
        <v>81</v>
      </c>
      <c r="AY157" s="243" t="s">
        <v>146</v>
      </c>
    </row>
    <row r="158" s="11" customFormat="1" ht="14.4" customHeight="1">
      <c r="B158" s="235"/>
      <c r="C158" s="236"/>
      <c r="D158" s="236"/>
      <c r="E158" s="237" t="s">
        <v>22</v>
      </c>
      <c r="F158" s="238" t="s">
        <v>184</v>
      </c>
      <c r="G158" s="236"/>
      <c r="H158" s="236"/>
      <c r="I158" s="236"/>
      <c r="J158" s="236"/>
      <c r="K158" s="239">
        <v>-4.665</v>
      </c>
      <c r="L158" s="236"/>
      <c r="M158" s="236"/>
      <c r="N158" s="236"/>
      <c r="O158" s="236"/>
      <c r="P158" s="236"/>
      <c r="Q158" s="236"/>
      <c r="R158" s="240"/>
      <c r="T158" s="241"/>
      <c r="U158" s="236"/>
      <c r="V158" s="236"/>
      <c r="W158" s="236"/>
      <c r="X158" s="236"/>
      <c r="Y158" s="236"/>
      <c r="Z158" s="236"/>
      <c r="AA158" s="242"/>
      <c r="AT158" s="243" t="s">
        <v>154</v>
      </c>
      <c r="AU158" s="243" t="s">
        <v>102</v>
      </c>
      <c r="AV158" s="11" t="s">
        <v>102</v>
      </c>
      <c r="AW158" s="11" t="s">
        <v>38</v>
      </c>
      <c r="AX158" s="11" t="s">
        <v>81</v>
      </c>
      <c r="AY158" s="243" t="s">
        <v>146</v>
      </c>
    </row>
    <row r="159" s="11" customFormat="1" ht="14.4" customHeight="1">
      <c r="B159" s="235"/>
      <c r="C159" s="236"/>
      <c r="D159" s="236"/>
      <c r="E159" s="237" t="s">
        <v>22</v>
      </c>
      <c r="F159" s="238" t="s">
        <v>173</v>
      </c>
      <c r="G159" s="236"/>
      <c r="H159" s="236"/>
      <c r="I159" s="236"/>
      <c r="J159" s="236"/>
      <c r="K159" s="239">
        <v>-18.199999999999999</v>
      </c>
      <c r="L159" s="236"/>
      <c r="M159" s="236"/>
      <c r="N159" s="236"/>
      <c r="O159" s="236"/>
      <c r="P159" s="236"/>
      <c r="Q159" s="236"/>
      <c r="R159" s="240"/>
      <c r="T159" s="241"/>
      <c r="U159" s="236"/>
      <c r="V159" s="236"/>
      <c r="W159" s="236"/>
      <c r="X159" s="236"/>
      <c r="Y159" s="236"/>
      <c r="Z159" s="236"/>
      <c r="AA159" s="242"/>
      <c r="AT159" s="243" t="s">
        <v>154</v>
      </c>
      <c r="AU159" s="243" t="s">
        <v>102</v>
      </c>
      <c r="AV159" s="11" t="s">
        <v>102</v>
      </c>
      <c r="AW159" s="11" t="s">
        <v>38</v>
      </c>
      <c r="AX159" s="11" t="s">
        <v>81</v>
      </c>
      <c r="AY159" s="243" t="s">
        <v>146</v>
      </c>
    </row>
    <row r="160" s="11" customFormat="1" ht="14.4" customHeight="1">
      <c r="B160" s="235"/>
      <c r="C160" s="236"/>
      <c r="D160" s="236"/>
      <c r="E160" s="237" t="s">
        <v>22</v>
      </c>
      <c r="F160" s="238" t="s">
        <v>185</v>
      </c>
      <c r="G160" s="236"/>
      <c r="H160" s="236"/>
      <c r="I160" s="236"/>
      <c r="J160" s="236"/>
      <c r="K160" s="239">
        <v>-5.508</v>
      </c>
      <c r="L160" s="236"/>
      <c r="M160" s="236"/>
      <c r="N160" s="236"/>
      <c r="O160" s="236"/>
      <c r="P160" s="236"/>
      <c r="Q160" s="236"/>
      <c r="R160" s="240"/>
      <c r="T160" s="241"/>
      <c r="U160" s="236"/>
      <c r="V160" s="236"/>
      <c r="W160" s="236"/>
      <c r="X160" s="236"/>
      <c r="Y160" s="236"/>
      <c r="Z160" s="236"/>
      <c r="AA160" s="242"/>
      <c r="AT160" s="243" t="s">
        <v>154</v>
      </c>
      <c r="AU160" s="243" t="s">
        <v>102</v>
      </c>
      <c r="AV160" s="11" t="s">
        <v>102</v>
      </c>
      <c r="AW160" s="11" t="s">
        <v>38</v>
      </c>
      <c r="AX160" s="11" t="s">
        <v>81</v>
      </c>
      <c r="AY160" s="243" t="s">
        <v>146</v>
      </c>
    </row>
    <row r="161" s="12" customFormat="1" ht="14.4" customHeight="1">
      <c r="B161" s="245"/>
      <c r="C161" s="246"/>
      <c r="D161" s="246"/>
      <c r="E161" s="247" t="s">
        <v>22</v>
      </c>
      <c r="F161" s="248" t="s">
        <v>164</v>
      </c>
      <c r="G161" s="246"/>
      <c r="H161" s="246"/>
      <c r="I161" s="246"/>
      <c r="J161" s="246"/>
      <c r="K161" s="249">
        <v>-39.148000000000003</v>
      </c>
      <c r="L161" s="246"/>
      <c r="M161" s="246"/>
      <c r="N161" s="246"/>
      <c r="O161" s="246"/>
      <c r="P161" s="246"/>
      <c r="Q161" s="246"/>
      <c r="R161" s="250"/>
      <c r="T161" s="251"/>
      <c r="U161" s="246"/>
      <c r="V161" s="246"/>
      <c r="W161" s="246"/>
      <c r="X161" s="246"/>
      <c r="Y161" s="246"/>
      <c r="Z161" s="246"/>
      <c r="AA161" s="252"/>
      <c r="AT161" s="253" t="s">
        <v>154</v>
      </c>
      <c r="AU161" s="253" t="s">
        <v>102</v>
      </c>
      <c r="AV161" s="12" t="s">
        <v>165</v>
      </c>
      <c r="AW161" s="12" t="s">
        <v>38</v>
      </c>
      <c r="AX161" s="12" t="s">
        <v>81</v>
      </c>
      <c r="AY161" s="253" t="s">
        <v>146</v>
      </c>
    </row>
    <row r="162" s="10" customFormat="1" ht="14.4" customHeight="1">
      <c r="B162" s="226"/>
      <c r="C162" s="227"/>
      <c r="D162" s="227"/>
      <c r="E162" s="228" t="s">
        <v>22</v>
      </c>
      <c r="F162" s="244" t="s">
        <v>186</v>
      </c>
      <c r="G162" s="227"/>
      <c r="H162" s="227"/>
      <c r="I162" s="227"/>
      <c r="J162" s="227"/>
      <c r="K162" s="228" t="s">
        <v>22</v>
      </c>
      <c r="L162" s="227"/>
      <c r="M162" s="227"/>
      <c r="N162" s="227"/>
      <c r="O162" s="227"/>
      <c r="P162" s="227"/>
      <c r="Q162" s="227"/>
      <c r="R162" s="231"/>
      <c r="T162" s="232"/>
      <c r="U162" s="227"/>
      <c r="V162" s="227"/>
      <c r="W162" s="227"/>
      <c r="X162" s="227"/>
      <c r="Y162" s="227"/>
      <c r="Z162" s="227"/>
      <c r="AA162" s="233"/>
      <c r="AT162" s="234" t="s">
        <v>154</v>
      </c>
      <c r="AU162" s="234" t="s">
        <v>102</v>
      </c>
      <c r="AV162" s="10" t="s">
        <v>86</v>
      </c>
      <c r="AW162" s="10" t="s">
        <v>38</v>
      </c>
      <c r="AX162" s="10" t="s">
        <v>81</v>
      </c>
      <c r="AY162" s="234" t="s">
        <v>146</v>
      </c>
    </row>
    <row r="163" s="11" customFormat="1" ht="14.4" customHeight="1">
      <c r="B163" s="235"/>
      <c r="C163" s="236"/>
      <c r="D163" s="236"/>
      <c r="E163" s="237" t="s">
        <v>22</v>
      </c>
      <c r="F163" s="238" t="s">
        <v>187</v>
      </c>
      <c r="G163" s="236"/>
      <c r="H163" s="236"/>
      <c r="I163" s="236"/>
      <c r="J163" s="236"/>
      <c r="K163" s="239">
        <v>63.359000000000002</v>
      </c>
      <c r="L163" s="236"/>
      <c r="M163" s="236"/>
      <c r="N163" s="236"/>
      <c r="O163" s="236"/>
      <c r="P163" s="236"/>
      <c r="Q163" s="236"/>
      <c r="R163" s="240"/>
      <c r="T163" s="241"/>
      <c r="U163" s="236"/>
      <c r="V163" s="236"/>
      <c r="W163" s="236"/>
      <c r="X163" s="236"/>
      <c r="Y163" s="236"/>
      <c r="Z163" s="236"/>
      <c r="AA163" s="242"/>
      <c r="AT163" s="243" t="s">
        <v>154</v>
      </c>
      <c r="AU163" s="243" t="s">
        <v>102</v>
      </c>
      <c r="AV163" s="11" t="s">
        <v>102</v>
      </c>
      <c r="AW163" s="11" t="s">
        <v>38</v>
      </c>
      <c r="AX163" s="11" t="s">
        <v>81</v>
      </c>
      <c r="AY163" s="243" t="s">
        <v>146</v>
      </c>
    </row>
    <row r="164" s="11" customFormat="1" ht="14.4" customHeight="1">
      <c r="B164" s="235"/>
      <c r="C164" s="236"/>
      <c r="D164" s="236"/>
      <c r="E164" s="237" t="s">
        <v>22</v>
      </c>
      <c r="F164" s="238" t="s">
        <v>188</v>
      </c>
      <c r="G164" s="236"/>
      <c r="H164" s="236"/>
      <c r="I164" s="236"/>
      <c r="J164" s="236"/>
      <c r="K164" s="239">
        <v>7.0609999999999999</v>
      </c>
      <c r="L164" s="236"/>
      <c r="M164" s="236"/>
      <c r="N164" s="236"/>
      <c r="O164" s="236"/>
      <c r="P164" s="236"/>
      <c r="Q164" s="236"/>
      <c r="R164" s="240"/>
      <c r="T164" s="241"/>
      <c r="U164" s="236"/>
      <c r="V164" s="236"/>
      <c r="W164" s="236"/>
      <c r="X164" s="236"/>
      <c r="Y164" s="236"/>
      <c r="Z164" s="236"/>
      <c r="AA164" s="242"/>
      <c r="AT164" s="243" t="s">
        <v>154</v>
      </c>
      <c r="AU164" s="243" t="s">
        <v>102</v>
      </c>
      <c r="AV164" s="11" t="s">
        <v>102</v>
      </c>
      <c r="AW164" s="11" t="s">
        <v>38</v>
      </c>
      <c r="AX164" s="11" t="s">
        <v>81</v>
      </c>
      <c r="AY164" s="243" t="s">
        <v>146</v>
      </c>
    </row>
    <row r="165" s="11" customFormat="1" ht="14.4" customHeight="1">
      <c r="B165" s="235"/>
      <c r="C165" s="236"/>
      <c r="D165" s="236"/>
      <c r="E165" s="237" t="s">
        <v>22</v>
      </c>
      <c r="F165" s="238" t="s">
        <v>189</v>
      </c>
      <c r="G165" s="236"/>
      <c r="H165" s="236"/>
      <c r="I165" s="236"/>
      <c r="J165" s="236"/>
      <c r="K165" s="239">
        <v>24.818000000000001</v>
      </c>
      <c r="L165" s="236"/>
      <c r="M165" s="236"/>
      <c r="N165" s="236"/>
      <c r="O165" s="236"/>
      <c r="P165" s="236"/>
      <c r="Q165" s="236"/>
      <c r="R165" s="240"/>
      <c r="T165" s="241"/>
      <c r="U165" s="236"/>
      <c r="V165" s="236"/>
      <c r="W165" s="236"/>
      <c r="X165" s="236"/>
      <c r="Y165" s="236"/>
      <c r="Z165" s="236"/>
      <c r="AA165" s="242"/>
      <c r="AT165" s="243" t="s">
        <v>154</v>
      </c>
      <c r="AU165" s="243" t="s">
        <v>102</v>
      </c>
      <c r="AV165" s="11" t="s">
        <v>102</v>
      </c>
      <c r="AW165" s="11" t="s">
        <v>38</v>
      </c>
      <c r="AX165" s="11" t="s">
        <v>81</v>
      </c>
      <c r="AY165" s="243" t="s">
        <v>146</v>
      </c>
    </row>
    <row r="166" s="11" customFormat="1" ht="14.4" customHeight="1">
      <c r="B166" s="235"/>
      <c r="C166" s="236"/>
      <c r="D166" s="236"/>
      <c r="E166" s="237" t="s">
        <v>22</v>
      </c>
      <c r="F166" s="238" t="s">
        <v>190</v>
      </c>
      <c r="G166" s="236"/>
      <c r="H166" s="236"/>
      <c r="I166" s="236"/>
      <c r="J166" s="236"/>
      <c r="K166" s="239">
        <v>7.633</v>
      </c>
      <c r="L166" s="236"/>
      <c r="M166" s="236"/>
      <c r="N166" s="236"/>
      <c r="O166" s="236"/>
      <c r="P166" s="236"/>
      <c r="Q166" s="236"/>
      <c r="R166" s="240"/>
      <c r="T166" s="241"/>
      <c r="U166" s="236"/>
      <c r="V166" s="236"/>
      <c r="W166" s="236"/>
      <c r="X166" s="236"/>
      <c r="Y166" s="236"/>
      <c r="Z166" s="236"/>
      <c r="AA166" s="242"/>
      <c r="AT166" s="243" t="s">
        <v>154</v>
      </c>
      <c r="AU166" s="243" t="s">
        <v>102</v>
      </c>
      <c r="AV166" s="11" t="s">
        <v>102</v>
      </c>
      <c r="AW166" s="11" t="s">
        <v>38</v>
      </c>
      <c r="AX166" s="11" t="s">
        <v>81</v>
      </c>
      <c r="AY166" s="243" t="s">
        <v>146</v>
      </c>
    </row>
    <row r="167" s="11" customFormat="1" ht="14.4" customHeight="1">
      <c r="B167" s="235"/>
      <c r="C167" s="236"/>
      <c r="D167" s="236"/>
      <c r="E167" s="237" t="s">
        <v>22</v>
      </c>
      <c r="F167" s="238" t="s">
        <v>191</v>
      </c>
      <c r="G167" s="236"/>
      <c r="H167" s="236"/>
      <c r="I167" s="236"/>
      <c r="J167" s="236"/>
      <c r="K167" s="239">
        <v>11.882</v>
      </c>
      <c r="L167" s="236"/>
      <c r="M167" s="236"/>
      <c r="N167" s="236"/>
      <c r="O167" s="236"/>
      <c r="P167" s="236"/>
      <c r="Q167" s="236"/>
      <c r="R167" s="240"/>
      <c r="T167" s="241"/>
      <c r="U167" s="236"/>
      <c r="V167" s="236"/>
      <c r="W167" s="236"/>
      <c r="X167" s="236"/>
      <c r="Y167" s="236"/>
      <c r="Z167" s="236"/>
      <c r="AA167" s="242"/>
      <c r="AT167" s="243" t="s">
        <v>154</v>
      </c>
      <c r="AU167" s="243" t="s">
        <v>102</v>
      </c>
      <c r="AV167" s="11" t="s">
        <v>102</v>
      </c>
      <c r="AW167" s="11" t="s">
        <v>38</v>
      </c>
      <c r="AX167" s="11" t="s">
        <v>81</v>
      </c>
      <c r="AY167" s="243" t="s">
        <v>146</v>
      </c>
    </row>
    <row r="168" s="12" customFormat="1" ht="14.4" customHeight="1">
      <c r="B168" s="245"/>
      <c r="C168" s="246"/>
      <c r="D168" s="246"/>
      <c r="E168" s="247" t="s">
        <v>22</v>
      </c>
      <c r="F168" s="248" t="s">
        <v>164</v>
      </c>
      <c r="G168" s="246"/>
      <c r="H168" s="246"/>
      <c r="I168" s="246"/>
      <c r="J168" s="246"/>
      <c r="K168" s="249">
        <v>114.753</v>
      </c>
      <c r="L168" s="246"/>
      <c r="M168" s="246"/>
      <c r="N168" s="246"/>
      <c r="O168" s="246"/>
      <c r="P168" s="246"/>
      <c r="Q168" s="246"/>
      <c r="R168" s="250"/>
      <c r="T168" s="251"/>
      <c r="U168" s="246"/>
      <c r="V168" s="246"/>
      <c r="W168" s="246"/>
      <c r="X168" s="246"/>
      <c r="Y168" s="246"/>
      <c r="Z168" s="246"/>
      <c r="AA168" s="252"/>
      <c r="AT168" s="253" t="s">
        <v>154</v>
      </c>
      <c r="AU168" s="253" t="s">
        <v>102</v>
      </c>
      <c r="AV168" s="12" t="s">
        <v>165</v>
      </c>
      <c r="AW168" s="12" t="s">
        <v>38</v>
      </c>
      <c r="AX168" s="12" t="s">
        <v>81</v>
      </c>
      <c r="AY168" s="253" t="s">
        <v>146</v>
      </c>
    </row>
    <row r="169" s="10" customFormat="1" ht="14.4" customHeight="1">
      <c r="B169" s="226"/>
      <c r="C169" s="227"/>
      <c r="D169" s="227"/>
      <c r="E169" s="228" t="s">
        <v>22</v>
      </c>
      <c r="F169" s="244" t="s">
        <v>192</v>
      </c>
      <c r="G169" s="227"/>
      <c r="H169" s="227"/>
      <c r="I169" s="227"/>
      <c r="J169" s="227"/>
      <c r="K169" s="228" t="s">
        <v>22</v>
      </c>
      <c r="L169" s="227"/>
      <c r="M169" s="227"/>
      <c r="N169" s="227"/>
      <c r="O169" s="227"/>
      <c r="P169" s="227"/>
      <c r="Q169" s="227"/>
      <c r="R169" s="231"/>
      <c r="T169" s="232"/>
      <c r="U169" s="227"/>
      <c r="V169" s="227"/>
      <c r="W169" s="227"/>
      <c r="X169" s="227"/>
      <c r="Y169" s="227"/>
      <c r="Z169" s="227"/>
      <c r="AA169" s="233"/>
      <c r="AT169" s="234" t="s">
        <v>154</v>
      </c>
      <c r="AU169" s="234" t="s">
        <v>102</v>
      </c>
      <c r="AV169" s="10" t="s">
        <v>86</v>
      </c>
      <c r="AW169" s="10" t="s">
        <v>38</v>
      </c>
      <c r="AX169" s="10" t="s">
        <v>81</v>
      </c>
      <c r="AY169" s="234" t="s">
        <v>146</v>
      </c>
    </row>
    <row r="170" s="11" customFormat="1" ht="14.4" customHeight="1">
      <c r="B170" s="235"/>
      <c r="C170" s="236"/>
      <c r="D170" s="236"/>
      <c r="E170" s="237" t="s">
        <v>22</v>
      </c>
      <c r="F170" s="238" t="s">
        <v>193</v>
      </c>
      <c r="G170" s="236"/>
      <c r="H170" s="236"/>
      <c r="I170" s="236"/>
      <c r="J170" s="236"/>
      <c r="K170" s="239">
        <v>-1.5620000000000001</v>
      </c>
      <c r="L170" s="236"/>
      <c r="M170" s="236"/>
      <c r="N170" s="236"/>
      <c r="O170" s="236"/>
      <c r="P170" s="236"/>
      <c r="Q170" s="236"/>
      <c r="R170" s="240"/>
      <c r="T170" s="241"/>
      <c r="U170" s="236"/>
      <c r="V170" s="236"/>
      <c r="W170" s="236"/>
      <c r="X170" s="236"/>
      <c r="Y170" s="236"/>
      <c r="Z170" s="236"/>
      <c r="AA170" s="242"/>
      <c r="AT170" s="243" t="s">
        <v>154</v>
      </c>
      <c r="AU170" s="243" t="s">
        <v>102</v>
      </c>
      <c r="AV170" s="11" t="s">
        <v>102</v>
      </c>
      <c r="AW170" s="11" t="s">
        <v>38</v>
      </c>
      <c r="AX170" s="11" t="s">
        <v>81</v>
      </c>
      <c r="AY170" s="243" t="s">
        <v>146</v>
      </c>
    </row>
    <row r="171" s="11" customFormat="1" ht="14.4" customHeight="1">
      <c r="B171" s="235"/>
      <c r="C171" s="236"/>
      <c r="D171" s="236"/>
      <c r="E171" s="237" t="s">
        <v>22</v>
      </c>
      <c r="F171" s="238" t="s">
        <v>194</v>
      </c>
      <c r="G171" s="236"/>
      <c r="H171" s="236"/>
      <c r="I171" s="236"/>
      <c r="J171" s="236"/>
      <c r="K171" s="239">
        <v>-4.4560000000000004</v>
      </c>
      <c r="L171" s="236"/>
      <c r="M171" s="236"/>
      <c r="N171" s="236"/>
      <c r="O171" s="236"/>
      <c r="P171" s="236"/>
      <c r="Q171" s="236"/>
      <c r="R171" s="240"/>
      <c r="T171" s="241"/>
      <c r="U171" s="236"/>
      <c r="V171" s="236"/>
      <c r="W171" s="236"/>
      <c r="X171" s="236"/>
      <c r="Y171" s="236"/>
      <c r="Z171" s="236"/>
      <c r="AA171" s="242"/>
      <c r="AT171" s="243" t="s">
        <v>154</v>
      </c>
      <c r="AU171" s="243" t="s">
        <v>102</v>
      </c>
      <c r="AV171" s="11" t="s">
        <v>102</v>
      </c>
      <c r="AW171" s="11" t="s">
        <v>38</v>
      </c>
      <c r="AX171" s="11" t="s">
        <v>81</v>
      </c>
      <c r="AY171" s="243" t="s">
        <v>146</v>
      </c>
    </row>
    <row r="172" s="11" customFormat="1" ht="14.4" customHeight="1">
      <c r="B172" s="235"/>
      <c r="C172" s="236"/>
      <c r="D172" s="236"/>
      <c r="E172" s="237" t="s">
        <v>22</v>
      </c>
      <c r="F172" s="238" t="s">
        <v>195</v>
      </c>
      <c r="G172" s="236"/>
      <c r="H172" s="236"/>
      <c r="I172" s="236"/>
      <c r="J172" s="236"/>
      <c r="K172" s="239">
        <v>-3.0030000000000001</v>
      </c>
      <c r="L172" s="236"/>
      <c r="M172" s="236"/>
      <c r="N172" s="236"/>
      <c r="O172" s="236"/>
      <c r="P172" s="236"/>
      <c r="Q172" s="236"/>
      <c r="R172" s="240"/>
      <c r="T172" s="241"/>
      <c r="U172" s="236"/>
      <c r="V172" s="236"/>
      <c r="W172" s="236"/>
      <c r="X172" s="236"/>
      <c r="Y172" s="236"/>
      <c r="Z172" s="236"/>
      <c r="AA172" s="242"/>
      <c r="AT172" s="243" t="s">
        <v>154</v>
      </c>
      <c r="AU172" s="243" t="s">
        <v>102</v>
      </c>
      <c r="AV172" s="11" t="s">
        <v>102</v>
      </c>
      <c r="AW172" s="11" t="s">
        <v>38</v>
      </c>
      <c r="AX172" s="11" t="s">
        <v>81</v>
      </c>
      <c r="AY172" s="243" t="s">
        <v>146</v>
      </c>
    </row>
    <row r="173" s="11" customFormat="1" ht="14.4" customHeight="1">
      <c r="B173" s="235"/>
      <c r="C173" s="236"/>
      <c r="D173" s="236"/>
      <c r="E173" s="237" t="s">
        <v>22</v>
      </c>
      <c r="F173" s="238" t="s">
        <v>196</v>
      </c>
      <c r="G173" s="236"/>
      <c r="H173" s="236"/>
      <c r="I173" s="236"/>
      <c r="J173" s="236"/>
      <c r="K173" s="239">
        <v>-2.7589999999999999</v>
      </c>
      <c r="L173" s="236"/>
      <c r="M173" s="236"/>
      <c r="N173" s="236"/>
      <c r="O173" s="236"/>
      <c r="P173" s="236"/>
      <c r="Q173" s="236"/>
      <c r="R173" s="240"/>
      <c r="T173" s="241"/>
      <c r="U173" s="236"/>
      <c r="V173" s="236"/>
      <c r="W173" s="236"/>
      <c r="X173" s="236"/>
      <c r="Y173" s="236"/>
      <c r="Z173" s="236"/>
      <c r="AA173" s="242"/>
      <c r="AT173" s="243" t="s">
        <v>154</v>
      </c>
      <c r="AU173" s="243" t="s">
        <v>102</v>
      </c>
      <c r="AV173" s="11" t="s">
        <v>102</v>
      </c>
      <c r="AW173" s="11" t="s">
        <v>38</v>
      </c>
      <c r="AX173" s="11" t="s">
        <v>81</v>
      </c>
      <c r="AY173" s="243" t="s">
        <v>146</v>
      </c>
    </row>
    <row r="174" s="11" customFormat="1" ht="14.4" customHeight="1">
      <c r="B174" s="235"/>
      <c r="C174" s="236"/>
      <c r="D174" s="236"/>
      <c r="E174" s="237" t="s">
        <v>22</v>
      </c>
      <c r="F174" s="238" t="s">
        <v>197</v>
      </c>
      <c r="G174" s="236"/>
      <c r="H174" s="236"/>
      <c r="I174" s="236"/>
      <c r="J174" s="236"/>
      <c r="K174" s="239">
        <v>-3.6800000000000002</v>
      </c>
      <c r="L174" s="236"/>
      <c r="M174" s="236"/>
      <c r="N174" s="236"/>
      <c r="O174" s="236"/>
      <c r="P174" s="236"/>
      <c r="Q174" s="236"/>
      <c r="R174" s="240"/>
      <c r="T174" s="241"/>
      <c r="U174" s="236"/>
      <c r="V174" s="236"/>
      <c r="W174" s="236"/>
      <c r="X174" s="236"/>
      <c r="Y174" s="236"/>
      <c r="Z174" s="236"/>
      <c r="AA174" s="242"/>
      <c r="AT174" s="243" t="s">
        <v>154</v>
      </c>
      <c r="AU174" s="243" t="s">
        <v>102</v>
      </c>
      <c r="AV174" s="11" t="s">
        <v>102</v>
      </c>
      <c r="AW174" s="11" t="s">
        <v>38</v>
      </c>
      <c r="AX174" s="11" t="s">
        <v>81</v>
      </c>
      <c r="AY174" s="243" t="s">
        <v>146</v>
      </c>
    </row>
    <row r="175" s="11" customFormat="1" ht="14.4" customHeight="1">
      <c r="B175" s="235"/>
      <c r="C175" s="236"/>
      <c r="D175" s="236"/>
      <c r="E175" s="237" t="s">
        <v>22</v>
      </c>
      <c r="F175" s="238" t="s">
        <v>198</v>
      </c>
      <c r="G175" s="236"/>
      <c r="H175" s="236"/>
      <c r="I175" s="236"/>
      <c r="J175" s="236"/>
      <c r="K175" s="239">
        <v>-3.379</v>
      </c>
      <c r="L175" s="236"/>
      <c r="M175" s="236"/>
      <c r="N175" s="236"/>
      <c r="O175" s="236"/>
      <c r="P175" s="236"/>
      <c r="Q175" s="236"/>
      <c r="R175" s="240"/>
      <c r="T175" s="241"/>
      <c r="U175" s="236"/>
      <c r="V175" s="236"/>
      <c r="W175" s="236"/>
      <c r="X175" s="236"/>
      <c r="Y175" s="236"/>
      <c r="Z175" s="236"/>
      <c r="AA175" s="242"/>
      <c r="AT175" s="243" t="s">
        <v>154</v>
      </c>
      <c r="AU175" s="243" t="s">
        <v>102</v>
      </c>
      <c r="AV175" s="11" t="s">
        <v>102</v>
      </c>
      <c r="AW175" s="11" t="s">
        <v>38</v>
      </c>
      <c r="AX175" s="11" t="s">
        <v>81</v>
      </c>
      <c r="AY175" s="243" t="s">
        <v>146</v>
      </c>
    </row>
    <row r="176" s="11" customFormat="1" ht="14.4" customHeight="1">
      <c r="B176" s="235"/>
      <c r="C176" s="236"/>
      <c r="D176" s="236"/>
      <c r="E176" s="237" t="s">
        <v>22</v>
      </c>
      <c r="F176" s="238" t="s">
        <v>199</v>
      </c>
      <c r="G176" s="236"/>
      <c r="H176" s="236"/>
      <c r="I176" s="236"/>
      <c r="J176" s="236"/>
      <c r="K176" s="239">
        <v>-2.3109999999999999</v>
      </c>
      <c r="L176" s="236"/>
      <c r="M176" s="236"/>
      <c r="N176" s="236"/>
      <c r="O176" s="236"/>
      <c r="P176" s="236"/>
      <c r="Q176" s="236"/>
      <c r="R176" s="240"/>
      <c r="T176" s="241"/>
      <c r="U176" s="236"/>
      <c r="V176" s="236"/>
      <c r="W176" s="236"/>
      <c r="X176" s="236"/>
      <c r="Y176" s="236"/>
      <c r="Z176" s="236"/>
      <c r="AA176" s="242"/>
      <c r="AT176" s="243" t="s">
        <v>154</v>
      </c>
      <c r="AU176" s="243" t="s">
        <v>102</v>
      </c>
      <c r="AV176" s="11" t="s">
        <v>102</v>
      </c>
      <c r="AW176" s="11" t="s">
        <v>38</v>
      </c>
      <c r="AX176" s="11" t="s">
        <v>81</v>
      </c>
      <c r="AY176" s="243" t="s">
        <v>146</v>
      </c>
    </row>
    <row r="177" s="12" customFormat="1" ht="14.4" customHeight="1">
      <c r="B177" s="245"/>
      <c r="C177" s="246"/>
      <c r="D177" s="246"/>
      <c r="E177" s="247" t="s">
        <v>22</v>
      </c>
      <c r="F177" s="248" t="s">
        <v>164</v>
      </c>
      <c r="G177" s="246"/>
      <c r="H177" s="246"/>
      <c r="I177" s="246"/>
      <c r="J177" s="246"/>
      <c r="K177" s="249">
        <v>-21.149999999999999</v>
      </c>
      <c r="L177" s="246"/>
      <c r="M177" s="246"/>
      <c r="N177" s="246"/>
      <c r="O177" s="246"/>
      <c r="P177" s="246"/>
      <c r="Q177" s="246"/>
      <c r="R177" s="250"/>
      <c r="T177" s="251"/>
      <c r="U177" s="246"/>
      <c r="V177" s="246"/>
      <c r="W177" s="246"/>
      <c r="X177" s="246"/>
      <c r="Y177" s="246"/>
      <c r="Z177" s="246"/>
      <c r="AA177" s="252"/>
      <c r="AT177" s="253" t="s">
        <v>154</v>
      </c>
      <c r="AU177" s="253" t="s">
        <v>102</v>
      </c>
      <c r="AV177" s="12" t="s">
        <v>165</v>
      </c>
      <c r="AW177" s="12" t="s">
        <v>38</v>
      </c>
      <c r="AX177" s="12" t="s">
        <v>81</v>
      </c>
      <c r="AY177" s="253" t="s">
        <v>146</v>
      </c>
    </row>
    <row r="178" s="10" customFormat="1" ht="14.4" customHeight="1">
      <c r="B178" s="226"/>
      <c r="C178" s="227"/>
      <c r="D178" s="227"/>
      <c r="E178" s="228" t="s">
        <v>22</v>
      </c>
      <c r="F178" s="244" t="s">
        <v>200</v>
      </c>
      <c r="G178" s="227"/>
      <c r="H178" s="227"/>
      <c r="I178" s="227"/>
      <c r="J178" s="227"/>
      <c r="K178" s="228" t="s">
        <v>22</v>
      </c>
      <c r="L178" s="227"/>
      <c r="M178" s="227"/>
      <c r="N178" s="227"/>
      <c r="O178" s="227"/>
      <c r="P178" s="227"/>
      <c r="Q178" s="227"/>
      <c r="R178" s="231"/>
      <c r="T178" s="232"/>
      <c r="U178" s="227"/>
      <c r="V178" s="227"/>
      <c r="W178" s="227"/>
      <c r="X178" s="227"/>
      <c r="Y178" s="227"/>
      <c r="Z178" s="227"/>
      <c r="AA178" s="233"/>
      <c r="AT178" s="234" t="s">
        <v>154</v>
      </c>
      <c r="AU178" s="234" t="s">
        <v>102</v>
      </c>
      <c r="AV178" s="10" t="s">
        <v>86</v>
      </c>
      <c r="AW178" s="10" t="s">
        <v>38</v>
      </c>
      <c r="AX178" s="10" t="s">
        <v>81</v>
      </c>
      <c r="AY178" s="234" t="s">
        <v>146</v>
      </c>
    </row>
    <row r="179" s="11" customFormat="1" ht="14.4" customHeight="1">
      <c r="B179" s="235"/>
      <c r="C179" s="236"/>
      <c r="D179" s="236"/>
      <c r="E179" s="237" t="s">
        <v>22</v>
      </c>
      <c r="F179" s="238" t="s">
        <v>201</v>
      </c>
      <c r="G179" s="236"/>
      <c r="H179" s="236"/>
      <c r="I179" s="236"/>
      <c r="J179" s="236"/>
      <c r="K179" s="239">
        <v>69.370999999999995</v>
      </c>
      <c r="L179" s="236"/>
      <c r="M179" s="236"/>
      <c r="N179" s="236"/>
      <c r="O179" s="236"/>
      <c r="P179" s="236"/>
      <c r="Q179" s="236"/>
      <c r="R179" s="240"/>
      <c r="T179" s="241"/>
      <c r="U179" s="236"/>
      <c r="V179" s="236"/>
      <c r="W179" s="236"/>
      <c r="X179" s="236"/>
      <c r="Y179" s="236"/>
      <c r="Z179" s="236"/>
      <c r="AA179" s="242"/>
      <c r="AT179" s="243" t="s">
        <v>154</v>
      </c>
      <c r="AU179" s="243" t="s">
        <v>102</v>
      </c>
      <c r="AV179" s="11" t="s">
        <v>102</v>
      </c>
      <c r="AW179" s="11" t="s">
        <v>38</v>
      </c>
      <c r="AX179" s="11" t="s">
        <v>81</v>
      </c>
      <c r="AY179" s="243" t="s">
        <v>146</v>
      </c>
    </row>
    <row r="180" s="11" customFormat="1" ht="14.4" customHeight="1">
      <c r="B180" s="235"/>
      <c r="C180" s="236"/>
      <c r="D180" s="236"/>
      <c r="E180" s="237" t="s">
        <v>22</v>
      </c>
      <c r="F180" s="238" t="s">
        <v>202</v>
      </c>
      <c r="G180" s="236"/>
      <c r="H180" s="236"/>
      <c r="I180" s="236"/>
      <c r="J180" s="236"/>
      <c r="K180" s="239">
        <v>59.859999999999999</v>
      </c>
      <c r="L180" s="236"/>
      <c r="M180" s="236"/>
      <c r="N180" s="236"/>
      <c r="O180" s="236"/>
      <c r="P180" s="236"/>
      <c r="Q180" s="236"/>
      <c r="R180" s="240"/>
      <c r="T180" s="241"/>
      <c r="U180" s="236"/>
      <c r="V180" s="236"/>
      <c r="W180" s="236"/>
      <c r="X180" s="236"/>
      <c r="Y180" s="236"/>
      <c r="Z180" s="236"/>
      <c r="AA180" s="242"/>
      <c r="AT180" s="243" t="s">
        <v>154</v>
      </c>
      <c r="AU180" s="243" t="s">
        <v>102</v>
      </c>
      <c r="AV180" s="11" t="s">
        <v>102</v>
      </c>
      <c r="AW180" s="11" t="s">
        <v>38</v>
      </c>
      <c r="AX180" s="11" t="s">
        <v>81</v>
      </c>
      <c r="AY180" s="243" t="s">
        <v>146</v>
      </c>
    </row>
    <row r="181" s="11" customFormat="1" ht="14.4" customHeight="1">
      <c r="B181" s="235"/>
      <c r="C181" s="236"/>
      <c r="D181" s="236"/>
      <c r="E181" s="237" t="s">
        <v>22</v>
      </c>
      <c r="F181" s="238" t="s">
        <v>203</v>
      </c>
      <c r="G181" s="236"/>
      <c r="H181" s="236"/>
      <c r="I181" s="236"/>
      <c r="J181" s="236"/>
      <c r="K181" s="239">
        <v>7.0110000000000001</v>
      </c>
      <c r="L181" s="236"/>
      <c r="M181" s="236"/>
      <c r="N181" s="236"/>
      <c r="O181" s="236"/>
      <c r="P181" s="236"/>
      <c r="Q181" s="236"/>
      <c r="R181" s="240"/>
      <c r="T181" s="241"/>
      <c r="U181" s="236"/>
      <c r="V181" s="236"/>
      <c r="W181" s="236"/>
      <c r="X181" s="236"/>
      <c r="Y181" s="236"/>
      <c r="Z181" s="236"/>
      <c r="AA181" s="242"/>
      <c r="AT181" s="243" t="s">
        <v>154</v>
      </c>
      <c r="AU181" s="243" t="s">
        <v>102</v>
      </c>
      <c r="AV181" s="11" t="s">
        <v>102</v>
      </c>
      <c r="AW181" s="11" t="s">
        <v>38</v>
      </c>
      <c r="AX181" s="11" t="s">
        <v>81</v>
      </c>
      <c r="AY181" s="243" t="s">
        <v>146</v>
      </c>
    </row>
    <row r="182" s="11" customFormat="1" ht="14.4" customHeight="1">
      <c r="B182" s="235"/>
      <c r="C182" s="236"/>
      <c r="D182" s="236"/>
      <c r="E182" s="237" t="s">
        <v>22</v>
      </c>
      <c r="F182" s="238" t="s">
        <v>204</v>
      </c>
      <c r="G182" s="236"/>
      <c r="H182" s="236"/>
      <c r="I182" s="236"/>
      <c r="J182" s="236"/>
      <c r="K182" s="239">
        <v>42.103000000000002</v>
      </c>
      <c r="L182" s="236"/>
      <c r="M182" s="236"/>
      <c r="N182" s="236"/>
      <c r="O182" s="236"/>
      <c r="P182" s="236"/>
      <c r="Q182" s="236"/>
      <c r="R182" s="240"/>
      <c r="T182" s="241"/>
      <c r="U182" s="236"/>
      <c r="V182" s="236"/>
      <c r="W182" s="236"/>
      <c r="X182" s="236"/>
      <c r="Y182" s="236"/>
      <c r="Z182" s="236"/>
      <c r="AA182" s="242"/>
      <c r="AT182" s="243" t="s">
        <v>154</v>
      </c>
      <c r="AU182" s="243" t="s">
        <v>102</v>
      </c>
      <c r="AV182" s="11" t="s">
        <v>102</v>
      </c>
      <c r="AW182" s="11" t="s">
        <v>38</v>
      </c>
      <c r="AX182" s="11" t="s">
        <v>81</v>
      </c>
      <c r="AY182" s="243" t="s">
        <v>146</v>
      </c>
    </row>
    <row r="183" s="12" customFormat="1" ht="14.4" customHeight="1">
      <c r="B183" s="245"/>
      <c r="C183" s="246"/>
      <c r="D183" s="246"/>
      <c r="E183" s="247" t="s">
        <v>22</v>
      </c>
      <c r="F183" s="248" t="s">
        <v>164</v>
      </c>
      <c r="G183" s="246"/>
      <c r="H183" s="246"/>
      <c r="I183" s="246"/>
      <c r="J183" s="246"/>
      <c r="K183" s="249">
        <v>178.345</v>
      </c>
      <c r="L183" s="246"/>
      <c r="M183" s="246"/>
      <c r="N183" s="246"/>
      <c r="O183" s="246"/>
      <c r="P183" s="246"/>
      <c r="Q183" s="246"/>
      <c r="R183" s="250"/>
      <c r="T183" s="251"/>
      <c r="U183" s="246"/>
      <c r="V183" s="246"/>
      <c r="W183" s="246"/>
      <c r="X183" s="246"/>
      <c r="Y183" s="246"/>
      <c r="Z183" s="246"/>
      <c r="AA183" s="252"/>
      <c r="AT183" s="253" t="s">
        <v>154</v>
      </c>
      <c r="AU183" s="253" t="s">
        <v>102</v>
      </c>
      <c r="AV183" s="12" t="s">
        <v>165</v>
      </c>
      <c r="AW183" s="12" t="s">
        <v>38</v>
      </c>
      <c r="AX183" s="12" t="s">
        <v>81</v>
      </c>
      <c r="AY183" s="253" t="s">
        <v>146</v>
      </c>
    </row>
    <row r="184" s="10" customFormat="1" ht="14.4" customHeight="1">
      <c r="B184" s="226"/>
      <c r="C184" s="227"/>
      <c r="D184" s="227"/>
      <c r="E184" s="228" t="s">
        <v>22</v>
      </c>
      <c r="F184" s="244" t="s">
        <v>205</v>
      </c>
      <c r="G184" s="227"/>
      <c r="H184" s="227"/>
      <c r="I184" s="227"/>
      <c r="J184" s="227"/>
      <c r="K184" s="228" t="s">
        <v>22</v>
      </c>
      <c r="L184" s="227"/>
      <c r="M184" s="227"/>
      <c r="N184" s="227"/>
      <c r="O184" s="227"/>
      <c r="P184" s="227"/>
      <c r="Q184" s="227"/>
      <c r="R184" s="231"/>
      <c r="T184" s="232"/>
      <c r="U184" s="227"/>
      <c r="V184" s="227"/>
      <c r="W184" s="227"/>
      <c r="X184" s="227"/>
      <c r="Y184" s="227"/>
      <c r="Z184" s="227"/>
      <c r="AA184" s="233"/>
      <c r="AT184" s="234" t="s">
        <v>154</v>
      </c>
      <c r="AU184" s="234" t="s">
        <v>102</v>
      </c>
      <c r="AV184" s="10" t="s">
        <v>86</v>
      </c>
      <c r="AW184" s="10" t="s">
        <v>38</v>
      </c>
      <c r="AX184" s="10" t="s">
        <v>81</v>
      </c>
      <c r="AY184" s="234" t="s">
        <v>146</v>
      </c>
    </row>
    <row r="185" s="11" customFormat="1" ht="14.4" customHeight="1">
      <c r="B185" s="235"/>
      <c r="C185" s="236"/>
      <c r="D185" s="236"/>
      <c r="E185" s="237" t="s">
        <v>22</v>
      </c>
      <c r="F185" s="238" t="s">
        <v>206</v>
      </c>
      <c r="G185" s="236"/>
      <c r="H185" s="236"/>
      <c r="I185" s="236"/>
      <c r="J185" s="236"/>
      <c r="K185" s="239">
        <v>-5.117</v>
      </c>
      <c r="L185" s="236"/>
      <c r="M185" s="236"/>
      <c r="N185" s="236"/>
      <c r="O185" s="236"/>
      <c r="P185" s="236"/>
      <c r="Q185" s="236"/>
      <c r="R185" s="240"/>
      <c r="T185" s="241"/>
      <c r="U185" s="236"/>
      <c r="V185" s="236"/>
      <c r="W185" s="236"/>
      <c r="X185" s="236"/>
      <c r="Y185" s="236"/>
      <c r="Z185" s="236"/>
      <c r="AA185" s="242"/>
      <c r="AT185" s="243" t="s">
        <v>154</v>
      </c>
      <c r="AU185" s="243" t="s">
        <v>102</v>
      </c>
      <c r="AV185" s="11" t="s">
        <v>102</v>
      </c>
      <c r="AW185" s="11" t="s">
        <v>38</v>
      </c>
      <c r="AX185" s="11" t="s">
        <v>81</v>
      </c>
      <c r="AY185" s="243" t="s">
        <v>146</v>
      </c>
    </row>
    <row r="186" s="11" customFormat="1" ht="14.4" customHeight="1">
      <c r="B186" s="235"/>
      <c r="C186" s="236"/>
      <c r="D186" s="236"/>
      <c r="E186" s="237" t="s">
        <v>22</v>
      </c>
      <c r="F186" s="238" t="s">
        <v>207</v>
      </c>
      <c r="G186" s="236"/>
      <c r="H186" s="236"/>
      <c r="I186" s="236"/>
      <c r="J186" s="236"/>
      <c r="K186" s="239">
        <v>-0.66200000000000003</v>
      </c>
      <c r="L186" s="236"/>
      <c r="M186" s="236"/>
      <c r="N186" s="236"/>
      <c r="O186" s="236"/>
      <c r="P186" s="236"/>
      <c r="Q186" s="236"/>
      <c r="R186" s="240"/>
      <c r="T186" s="241"/>
      <c r="U186" s="236"/>
      <c r="V186" s="236"/>
      <c r="W186" s="236"/>
      <c r="X186" s="236"/>
      <c r="Y186" s="236"/>
      <c r="Z186" s="236"/>
      <c r="AA186" s="242"/>
      <c r="AT186" s="243" t="s">
        <v>154</v>
      </c>
      <c r="AU186" s="243" t="s">
        <v>102</v>
      </c>
      <c r="AV186" s="11" t="s">
        <v>102</v>
      </c>
      <c r="AW186" s="11" t="s">
        <v>38</v>
      </c>
      <c r="AX186" s="11" t="s">
        <v>81</v>
      </c>
      <c r="AY186" s="243" t="s">
        <v>146</v>
      </c>
    </row>
    <row r="187" s="11" customFormat="1" ht="14.4" customHeight="1">
      <c r="B187" s="235"/>
      <c r="C187" s="236"/>
      <c r="D187" s="236"/>
      <c r="E187" s="237" t="s">
        <v>22</v>
      </c>
      <c r="F187" s="238" t="s">
        <v>208</v>
      </c>
      <c r="G187" s="236"/>
      <c r="H187" s="236"/>
      <c r="I187" s="236"/>
      <c r="J187" s="236"/>
      <c r="K187" s="239">
        <v>-1.1399999999999999</v>
      </c>
      <c r="L187" s="236"/>
      <c r="M187" s="236"/>
      <c r="N187" s="236"/>
      <c r="O187" s="236"/>
      <c r="P187" s="236"/>
      <c r="Q187" s="236"/>
      <c r="R187" s="240"/>
      <c r="T187" s="241"/>
      <c r="U187" s="236"/>
      <c r="V187" s="236"/>
      <c r="W187" s="236"/>
      <c r="X187" s="236"/>
      <c r="Y187" s="236"/>
      <c r="Z187" s="236"/>
      <c r="AA187" s="242"/>
      <c r="AT187" s="243" t="s">
        <v>154</v>
      </c>
      <c r="AU187" s="243" t="s">
        <v>102</v>
      </c>
      <c r="AV187" s="11" t="s">
        <v>102</v>
      </c>
      <c r="AW187" s="11" t="s">
        <v>38</v>
      </c>
      <c r="AX187" s="11" t="s">
        <v>81</v>
      </c>
      <c r="AY187" s="243" t="s">
        <v>146</v>
      </c>
    </row>
    <row r="188" s="11" customFormat="1" ht="14.4" customHeight="1">
      <c r="B188" s="235"/>
      <c r="C188" s="236"/>
      <c r="D188" s="236"/>
      <c r="E188" s="237" t="s">
        <v>22</v>
      </c>
      <c r="F188" s="238" t="s">
        <v>209</v>
      </c>
      <c r="G188" s="236"/>
      <c r="H188" s="236"/>
      <c r="I188" s="236"/>
      <c r="J188" s="236"/>
      <c r="K188" s="239">
        <v>-9.5999999999999996</v>
      </c>
      <c r="L188" s="236"/>
      <c r="M188" s="236"/>
      <c r="N188" s="236"/>
      <c r="O188" s="236"/>
      <c r="P188" s="236"/>
      <c r="Q188" s="236"/>
      <c r="R188" s="240"/>
      <c r="T188" s="241"/>
      <c r="U188" s="236"/>
      <c r="V188" s="236"/>
      <c r="W188" s="236"/>
      <c r="X188" s="236"/>
      <c r="Y188" s="236"/>
      <c r="Z188" s="236"/>
      <c r="AA188" s="242"/>
      <c r="AT188" s="243" t="s">
        <v>154</v>
      </c>
      <c r="AU188" s="243" t="s">
        <v>102</v>
      </c>
      <c r="AV188" s="11" t="s">
        <v>102</v>
      </c>
      <c r="AW188" s="11" t="s">
        <v>38</v>
      </c>
      <c r="AX188" s="11" t="s">
        <v>81</v>
      </c>
      <c r="AY188" s="243" t="s">
        <v>146</v>
      </c>
    </row>
    <row r="189" s="11" customFormat="1" ht="14.4" customHeight="1">
      <c r="B189" s="235"/>
      <c r="C189" s="236"/>
      <c r="D189" s="236"/>
      <c r="E189" s="237" t="s">
        <v>22</v>
      </c>
      <c r="F189" s="238" t="s">
        <v>210</v>
      </c>
      <c r="G189" s="236"/>
      <c r="H189" s="236"/>
      <c r="I189" s="236"/>
      <c r="J189" s="236"/>
      <c r="K189" s="239">
        <v>-2.6000000000000001</v>
      </c>
      <c r="L189" s="236"/>
      <c r="M189" s="236"/>
      <c r="N189" s="236"/>
      <c r="O189" s="236"/>
      <c r="P189" s="236"/>
      <c r="Q189" s="236"/>
      <c r="R189" s="240"/>
      <c r="T189" s="241"/>
      <c r="U189" s="236"/>
      <c r="V189" s="236"/>
      <c r="W189" s="236"/>
      <c r="X189" s="236"/>
      <c r="Y189" s="236"/>
      <c r="Z189" s="236"/>
      <c r="AA189" s="242"/>
      <c r="AT189" s="243" t="s">
        <v>154</v>
      </c>
      <c r="AU189" s="243" t="s">
        <v>102</v>
      </c>
      <c r="AV189" s="11" t="s">
        <v>102</v>
      </c>
      <c r="AW189" s="11" t="s">
        <v>38</v>
      </c>
      <c r="AX189" s="11" t="s">
        <v>81</v>
      </c>
      <c r="AY189" s="243" t="s">
        <v>146</v>
      </c>
    </row>
    <row r="190" s="11" customFormat="1" ht="14.4" customHeight="1">
      <c r="B190" s="235"/>
      <c r="C190" s="236"/>
      <c r="D190" s="236"/>
      <c r="E190" s="237" t="s">
        <v>22</v>
      </c>
      <c r="F190" s="238" t="s">
        <v>211</v>
      </c>
      <c r="G190" s="236"/>
      <c r="H190" s="236"/>
      <c r="I190" s="236"/>
      <c r="J190" s="236"/>
      <c r="K190" s="239">
        <v>-2.2000000000000002</v>
      </c>
      <c r="L190" s="236"/>
      <c r="M190" s="236"/>
      <c r="N190" s="236"/>
      <c r="O190" s="236"/>
      <c r="P190" s="236"/>
      <c r="Q190" s="236"/>
      <c r="R190" s="240"/>
      <c r="T190" s="241"/>
      <c r="U190" s="236"/>
      <c r="V190" s="236"/>
      <c r="W190" s="236"/>
      <c r="X190" s="236"/>
      <c r="Y190" s="236"/>
      <c r="Z190" s="236"/>
      <c r="AA190" s="242"/>
      <c r="AT190" s="243" t="s">
        <v>154</v>
      </c>
      <c r="AU190" s="243" t="s">
        <v>102</v>
      </c>
      <c r="AV190" s="11" t="s">
        <v>102</v>
      </c>
      <c r="AW190" s="11" t="s">
        <v>38</v>
      </c>
      <c r="AX190" s="11" t="s">
        <v>81</v>
      </c>
      <c r="AY190" s="243" t="s">
        <v>146</v>
      </c>
    </row>
    <row r="191" s="11" customFormat="1" ht="14.4" customHeight="1">
      <c r="B191" s="235"/>
      <c r="C191" s="236"/>
      <c r="D191" s="236"/>
      <c r="E191" s="237" t="s">
        <v>22</v>
      </c>
      <c r="F191" s="238" t="s">
        <v>212</v>
      </c>
      <c r="G191" s="236"/>
      <c r="H191" s="236"/>
      <c r="I191" s="236"/>
      <c r="J191" s="236"/>
      <c r="K191" s="239">
        <v>-1.845</v>
      </c>
      <c r="L191" s="236"/>
      <c r="M191" s="236"/>
      <c r="N191" s="236"/>
      <c r="O191" s="236"/>
      <c r="P191" s="236"/>
      <c r="Q191" s="236"/>
      <c r="R191" s="240"/>
      <c r="T191" s="241"/>
      <c r="U191" s="236"/>
      <c r="V191" s="236"/>
      <c r="W191" s="236"/>
      <c r="X191" s="236"/>
      <c r="Y191" s="236"/>
      <c r="Z191" s="236"/>
      <c r="AA191" s="242"/>
      <c r="AT191" s="243" t="s">
        <v>154</v>
      </c>
      <c r="AU191" s="243" t="s">
        <v>102</v>
      </c>
      <c r="AV191" s="11" t="s">
        <v>102</v>
      </c>
      <c r="AW191" s="11" t="s">
        <v>38</v>
      </c>
      <c r="AX191" s="11" t="s">
        <v>81</v>
      </c>
      <c r="AY191" s="243" t="s">
        <v>146</v>
      </c>
    </row>
    <row r="192" s="12" customFormat="1" ht="14.4" customHeight="1">
      <c r="B192" s="245"/>
      <c r="C192" s="246"/>
      <c r="D192" s="246"/>
      <c r="E192" s="247" t="s">
        <v>22</v>
      </c>
      <c r="F192" s="248" t="s">
        <v>164</v>
      </c>
      <c r="G192" s="246"/>
      <c r="H192" s="246"/>
      <c r="I192" s="246"/>
      <c r="J192" s="246"/>
      <c r="K192" s="249">
        <v>-23.164000000000001</v>
      </c>
      <c r="L192" s="246"/>
      <c r="M192" s="246"/>
      <c r="N192" s="246"/>
      <c r="O192" s="246"/>
      <c r="P192" s="246"/>
      <c r="Q192" s="246"/>
      <c r="R192" s="250"/>
      <c r="T192" s="251"/>
      <c r="U192" s="246"/>
      <c r="V192" s="246"/>
      <c r="W192" s="246"/>
      <c r="X192" s="246"/>
      <c r="Y192" s="246"/>
      <c r="Z192" s="246"/>
      <c r="AA192" s="252"/>
      <c r="AT192" s="253" t="s">
        <v>154</v>
      </c>
      <c r="AU192" s="253" t="s">
        <v>102</v>
      </c>
      <c r="AV192" s="12" t="s">
        <v>165</v>
      </c>
      <c r="AW192" s="12" t="s">
        <v>38</v>
      </c>
      <c r="AX192" s="12" t="s">
        <v>81</v>
      </c>
      <c r="AY192" s="253" t="s">
        <v>146</v>
      </c>
    </row>
    <row r="193" s="10" customFormat="1" ht="14.4" customHeight="1">
      <c r="B193" s="226"/>
      <c r="C193" s="227"/>
      <c r="D193" s="227"/>
      <c r="E193" s="228" t="s">
        <v>22</v>
      </c>
      <c r="F193" s="244" t="s">
        <v>213</v>
      </c>
      <c r="G193" s="227"/>
      <c r="H193" s="227"/>
      <c r="I193" s="227"/>
      <c r="J193" s="227"/>
      <c r="K193" s="228" t="s">
        <v>22</v>
      </c>
      <c r="L193" s="227"/>
      <c r="M193" s="227"/>
      <c r="N193" s="227"/>
      <c r="O193" s="227"/>
      <c r="P193" s="227"/>
      <c r="Q193" s="227"/>
      <c r="R193" s="231"/>
      <c r="T193" s="232"/>
      <c r="U193" s="227"/>
      <c r="V193" s="227"/>
      <c r="W193" s="227"/>
      <c r="X193" s="227"/>
      <c r="Y193" s="227"/>
      <c r="Z193" s="227"/>
      <c r="AA193" s="233"/>
      <c r="AT193" s="234" t="s">
        <v>154</v>
      </c>
      <c r="AU193" s="234" t="s">
        <v>102</v>
      </c>
      <c r="AV193" s="10" t="s">
        <v>86</v>
      </c>
      <c r="AW193" s="10" t="s">
        <v>38</v>
      </c>
      <c r="AX193" s="10" t="s">
        <v>81</v>
      </c>
      <c r="AY193" s="234" t="s">
        <v>146</v>
      </c>
    </row>
    <row r="194" s="11" customFormat="1" ht="14.4" customHeight="1">
      <c r="B194" s="235"/>
      <c r="C194" s="236"/>
      <c r="D194" s="236"/>
      <c r="E194" s="237" t="s">
        <v>22</v>
      </c>
      <c r="F194" s="238" t="s">
        <v>214</v>
      </c>
      <c r="G194" s="236"/>
      <c r="H194" s="236"/>
      <c r="I194" s="236"/>
      <c r="J194" s="236"/>
      <c r="K194" s="239">
        <v>50.305</v>
      </c>
      <c r="L194" s="236"/>
      <c r="M194" s="236"/>
      <c r="N194" s="236"/>
      <c r="O194" s="236"/>
      <c r="P194" s="236"/>
      <c r="Q194" s="236"/>
      <c r="R194" s="240"/>
      <c r="T194" s="241"/>
      <c r="U194" s="236"/>
      <c r="V194" s="236"/>
      <c r="W194" s="236"/>
      <c r="X194" s="236"/>
      <c r="Y194" s="236"/>
      <c r="Z194" s="236"/>
      <c r="AA194" s="242"/>
      <c r="AT194" s="243" t="s">
        <v>154</v>
      </c>
      <c r="AU194" s="243" t="s">
        <v>102</v>
      </c>
      <c r="AV194" s="11" t="s">
        <v>102</v>
      </c>
      <c r="AW194" s="11" t="s">
        <v>38</v>
      </c>
      <c r="AX194" s="11" t="s">
        <v>81</v>
      </c>
      <c r="AY194" s="243" t="s">
        <v>146</v>
      </c>
    </row>
    <row r="195" s="12" customFormat="1" ht="14.4" customHeight="1">
      <c r="B195" s="245"/>
      <c r="C195" s="246"/>
      <c r="D195" s="246"/>
      <c r="E195" s="247" t="s">
        <v>22</v>
      </c>
      <c r="F195" s="248" t="s">
        <v>164</v>
      </c>
      <c r="G195" s="246"/>
      <c r="H195" s="246"/>
      <c r="I195" s="246"/>
      <c r="J195" s="246"/>
      <c r="K195" s="249">
        <v>50.305</v>
      </c>
      <c r="L195" s="246"/>
      <c r="M195" s="246"/>
      <c r="N195" s="246"/>
      <c r="O195" s="246"/>
      <c r="P195" s="246"/>
      <c r="Q195" s="246"/>
      <c r="R195" s="250"/>
      <c r="T195" s="251"/>
      <c r="U195" s="246"/>
      <c r="V195" s="246"/>
      <c r="W195" s="246"/>
      <c r="X195" s="246"/>
      <c r="Y195" s="246"/>
      <c r="Z195" s="246"/>
      <c r="AA195" s="252"/>
      <c r="AT195" s="253" t="s">
        <v>154</v>
      </c>
      <c r="AU195" s="253" t="s">
        <v>102</v>
      </c>
      <c r="AV195" s="12" t="s">
        <v>165</v>
      </c>
      <c r="AW195" s="12" t="s">
        <v>38</v>
      </c>
      <c r="AX195" s="12" t="s">
        <v>81</v>
      </c>
      <c r="AY195" s="253" t="s">
        <v>146</v>
      </c>
    </row>
    <row r="196" s="13" customFormat="1" ht="14.4" customHeight="1">
      <c r="B196" s="254"/>
      <c r="C196" s="255"/>
      <c r="D196" s="255"/>
      <c r="E196" s="256" t="s">
        <v>22</v>
      </c>
      <c r="F196" s="257" t="s">
        <v>215</v>
      </c>
      <c r="G196" s="255"/>
      <c r="H196" s="255"/>
      <c r="I196" s="255"/>
      <c r="J196" s="255"/>
      <c r="K196" s="258">
        <v>679.06100000000004</v>
      </c>
      <c r="L196" s="255"/>
      <c r="M196" s="255"/>
      <c r="N196" s="255"/>
      <c r="O196" s="255"/>
      <c r="P196" s="255"/>
      <c r="Q196" s="255"/>
      <c r="R196" s="259"/>
      <c r="T196" s="260"/>
      <c r="U196" s="255"/>
      <c r="V196" s="255"/>
      <c r="W196" s="255"/>
      <c r="X196" s="255"/>
      <c r="Y196" s="255"/>
      <c r="Z196" s="255"/>
      <c r="AA196" s="261"/>
      <c r="AT196" s="262" t="s">
        <v>154</v>
      </c>
      <c r="AU196" s="262" t="s">
        <v>102</v>
      </c>
      <c r="AV196" s="13" t="s">
        <v>151</v>
      </c>
      <c r="AW196" s="13" t="s">
        <v>38</v>
      </c>
      <c r="AX196" s="13" t="s">
        <v>86</v>
      </c>
      <c r="AY196" s="262" t="s">
        <v>146</v>
      </c>
    </row>
    <row r="197" s="1" customFormat="1" ht="34.2" customHeight="1">
      <c r="B197" s="48"/>
      <c r="C197" s="215" t="s">
        <v>165</v>
      </c>
      <c r="D197" s="215" t="s">
        <v>147</v>
      </c>
      <c r="E197" s="216" t="s">
        <v>216</v>
      </c>
      <c r="F197" s="217" t="s">
        <v>217</v>
      </c>
      <c r="G197" s="217"/>
      <c r="H197" s="217"/>
      <c r="I197" s="217"/>
      <c r="J197" s="218" t="s">
        <v>158</v>
      </c>
      <c r="K197" s="219">
        <v>679.06100000000004</v>
      </c>
      <c r="L197" s="220">
        <v>0</v>
      </c>
      <c r="M197" s="221"/>
      <c r="N197" s="222">
        <f>ROUND(L197*K197,2)</f>
        <v>0</v>
      </c>
      <c r="O197" s="222"/>
      <c r="P197" s="222"/>
      <c r="Q197" s="222"/>
      <c r="R197" s="50"/>
      <c r="T197" s="223" t="s">
        <v>22</v>
      </c>
      <c r="U197" s="58" t="s">
        <v>46</v>
      </c>
      <c r="V197" s="49"/>
      <c r="W197" s="224">
        <f>V197*K197</f>
        <v>0</v>
      </c>
      <c r="X197" s="224">
        <v>0.0027299999999999998</v>
      </c>
      <c r="Y197" s="224">
        <f>X197*K197</f>
        <v>1.8538365299999999</v>
      </c>
      <c r="Z197" s="224">
        <v>0</v>
      </c>
      <c r="AA197" s="225">
        <f>Z197*K197</f>
        <v>0</v>
      </c>
      <c r="AR197" s="24" t="s">
        <v>151</v>
      </c>
      <c r="AT197" s="24" t="s">
        <v>147</v>
      </c>
      <c r="AU197" s="24" t="s">
        <v>102</v>
      </c>
      <c r="AY197" s="24" t="s">
        <v>146</v>
      </c>
      <c r="BE197" s="139">
        <f>IF(U197="základní",N197,0)</f>
        <v>0</v>
      </c>
      <c r="BF197" s="139">
        <f>IF(U197="snížená",N197,0)</f>
        <v>0</v>
      </c>
      <c r="BG197" s="139">
        <f>IF(U197="zákl. přenesená",N197,0)</f>
        <v>0</v>
      </c>
      <c r="BH197" s="139">
        <f>IF(U197="sníž. přenesená",N197,0)</f>
        <v>0</v>
      </c>
      <c r="BI197" s="139">
        <f>IF(U197="nulová",N197,0)</f>
        <v>0</v>
      </c>
      <c r="BJ197" s="24" t="s">
        <v>86</v>
      </c>
      <c r="BK197" s="139">
        <f>ROUND(L197*K197,2)</f>
        <v>0</v>
      </c>
      <c r="BL197" s="24" t="s">
        <v>151</v>
      </c>
      <c r="BM197" s="24" t="s">
        <v>218</v>
      </c>
    </row>
    <row r="198" s="1" customFormat="1" ht="34.2" customHeight="1">
      <c r="B198" s="48"/>
      <c r="C198" s="215" t="s">
        <v>151</v>
      </c>
      <c r="D198" s="215" t="s">
        <v>147</v>
      </c>
      <c r="E198" s="216" t="s">
        <v>219</v>
      </c>
      <c r="F198" s="217" t="s">
        <v>220</v>
      </c>
      <c r="G198" s="217"/>
      <c r="H198" s="217"/>
      <c r="I198" s="217"/>
      <c r="J198" s="218" t="s">
        <v>158</v>
      </c>
      <c r="K198" s="219">
        <v>679.06100000000004</v>
      </c>
      <c r="L198" s="220">
        <v>0</v>
      </c>
      <c r="M198" s="221"/>
      <c r="N198" s="222">
        <f>ROUND(L198*K198,2)</f>
        <v>0</v>
      </c>
      <c r="O198" s="222"/>
      <c r="P198" s="222"/>
      <c r="Q198" s="222"/>
      <c r="R198" s="50"/>
      <c r="T198" s="223" t="s">
        <v>22</v>
      </c>
      <c r="U198" s="58" t="s">
        <v>46</v>
      </c>
      <c r="V198" s="49"/>
      <c r="W198" s="224">
        <f>V198*K198</f>
        <v>0</v>
      </c>
      <c r="X198" s="224">
        <v>0.019199999999999998</v>
      </c>
      <c r="Y198" s="224">
        <f>X198*K198</f>
        <v>13.037971199999999</v>
      </c>
      <c r="Z198" s="224">
        <v>0</v>
      </c>
      <c r="AA198" s="225">
        <f>Z198*K198</f>
        <v>0</v>
      </c>
      <c r="AR198" s="24" t="s">
        <v>151</v>
      </c>
      <c r="AT198" s="24" t="s">
        <v>147</v>
      </c>
      <c r="AU198" s="24" t="s">
        <v>102</v>
      </c>
      <c r="AY198" s="24" t="s">
        <v>146</v>
      </c>
      <c r="BE198" s="139">
        <f>IF(U198="základní",N198,0)</f>
        <v>0</v>
      </c>
      <c r="BF198" s="139">
        <f>IF(U198="snížená",N198,0)</f>
        <v>0</v>
      </c>
      <c r="BG198" s="139">
        <f>IF(U198="zákl. přenesená",N198,0)</f>
        <v>0</v>
      </c>
      <c r="BH198" s="139">
        <f>IF(U198="sníž. přenesená",N198,0)</f>
        <v>0</v>
      </c>
      <c r="BI198" s="139">
        <f>IF(U198="nulová",N198,0)</f>
        <v>0</v>
      </c>
      <c r="BJ198" s="24" t="s">
        <v>86</v>
      </c>
      <c r="BK198" s="139">
        <f>ROUND(L198*K198,2)</f>
        <v>0</v>
      </c>
      <c r="BL198" s="24" t="s">
        <v>151</v>
      </c>
      <c r="BM198" s="24" t="s">
        <v>221</v>
      </c>
    </row>
    <row r="199" s="1" customFormat="1" ht="22.8" customHeight="1">
      <c r="B199" s="48"/>
      <c r="C199" s="215" t="s">
        <v>222</v>
      </c>
      <c r="D199" s="215" t="s">
        <v>147</v>
      </c>
      <c r="E199" s="216" t="s">
        <v>223</v>
      </c>
      <c r="F199" s="217" t="s">
        <v>224</v>
      </c>
      <c r="G199" s="217"/>
      <c r="H199" s="217"/>
      <c r="I199" s="217"/>
      <c r="J199" s="218" t="s">
        <v>158</v>
      </c>
      <c r="K199" s="219">
        <v>679.06100000000004</v>
      </c>
      <c r="L199" s="220">
        <v>0</v>
      </c>
      <c r="M199" s="221"/>
      <c r="N199" s="222">
        <f>ROUND(L199*K199,2)</f>
        <v>0</v>
      </c>
      <c r="O199" s="222"/>
      <c r="P199" s="222"/>
      <c r="Q199" s="222"/>
      <c r="R199" s="50"/>
      <c r="T199" s="223" t="s">
        <v>22</v>
      </c>
      <c r="U199" s="58" t="s">
        <v>46</v>
      </c>
      <c r="V199" s="49"/>
      <c r="W199" s="224">
        <f>V199*K199</f>
        <v>0</v>
      </c>
      <c r="X199" s="224">
        <v>0</v>
      </c>
      <c r="Y199" s="224">
        <f>X199*K199</f>
        <v>0</v>
      </c>
      <c r="Z199" s="224">
        <v>0</v>
      </c>
      <c r="AA199" s="225">
        <f>Z199*K199</f>
        <v>0</v>
      </c>
      <c r="AR199" s="24" t="s">
        <v>151</v>
      </c>
      <c r="AT199" s="24" t="s">
        <v>147</v>
      </c>
      <c r="AU199" s="24" t="s">
        <v>102</v>
      </c>
      <c r="AY199" s="24" t="s">
        <v>146</v>
      </c>
      <c r="BE199" s="139">
        <f>IF(U199="základní",N199,0)</f>
        <v>0</v>
      </c>
      <c r="BF199" s="139">
        <f>IF(U199="snížená",N199,0)</f>
        <v>0</v>
      </c>
      <c r="BG199" s="139">
        <f>IF(U199="zákl. přenesená",N199,0)</f>
        <v>0</v>
      </c>
      <c r="BH199" s="139">
        <f>IF(U199="sníž. přenesená",N199,0)</f>
        <v>0</v>
      </c>
      <c r="BI199" s="139">
        <f>IF(U199="nulová",N199,0)</f>
        <v>0</v>
      </c>
      <c r="BJ199" s="24" t="s">
        <v>86</v>
      </c>
      <c r="BK199" s="139">
        <f>ROUND(L199*K199,2)</f>
        <v>0</v>
      </c>
      <c r="BL199" s="24" t="s">
        <v>151</v>
      </c>
      <c r="BM199" s="24" t="s">
        <v>225</v>
      </c>
    </row>
    <row r="200" s="9" customFormat="1" ht="29.88" customHeight="1">
      <c r="B200" s="201"/>
      <c r="C200" s="202"/>
      <c r="D200" s="212" t="s">
        <v>112</v>
      </c>
      <c r="E200" s="212"/>
      <c r="F200" s="212"/>
      <c r="G200" s="212"/>
      <c r="H200" s="212"/>
      <c r="I200" s="212"/>
      <c r="J200" s="212"/>
      <c r="K200" s="212"/>
      <c r="L200" s="212"/>
      <c r="M200" s="212"/>
      <c r="N200" s="263">
        <f>BK200</f>
        <v>0</v>
      </c>
      <c r="O200" s="264"/>
      <c r="P200" s="264"/>
      <c r="Q200" s="264"/>
      <c r="R200" s="205"/>
      <c r="T200" s="206"/>
      <c r="U200" s="202"/>
      <c r="V200" s="202"/>
      <c r="W200" s="207">
        <f>SUM(W201:W206)</f>
        <v>0</v>
      </c>
      <c r="X200" s="202"/>
      <c r="Y200" s="207">
        <f>SUM(Y201:Y206)</f>
        <v>0</v>
      </c>
      <c r="Z200" s="202"/>
      <c r="AA200" s="208">
        <f>SUM(AA201:AA206)</f>
        <v>14.074763999999998</v>
      </c>
      <c r="AR200" s="209" t="s">
        <v>86</v>
      </c>
      <c r="AT200" s="210" t="s">
        <v>80</v>
      </c>
      <c r="AU200" s="210" t="s">
        <v>86</v>
      </c>
      <c r="AY200" s="209" t="s">
        <v>146</v>
      </c>
      <c r="BK200" s="211">
        <f>SUM(BK201:BK206)</f>
        <v>0</v>
      </c>
    </row>
    <row r="201" s="1" customFormat="1" ht="45.6" customHeight="1">
      <c r="B201" s="48"/>
      <c r="C201" s="215" t="s">
        <v>226</v>
      </c>
      <c r="D201" s="215" t="s">
        <v>147</v>
      </c>
      <c r="E201" s="216" t="s">
        <v>227</v>
      </c>
      <c r="F201" s="217" t="s">
        <v>228</v>
      </c>
      <c r="G201" s="217"/>
      <c r="H201" s="217"/>
      <c r="I201" s="217"/>
      <c r="J201" s="218" t="s">
        <v>158</v>
      </c>
      <c r="K201" s="219">
        <v>800</v>
      </c>
      <c r="L201" s="220">
        <v>0</v>
      </c>
      <c r="M201" s="221"/>
      <c r="N201" s="222">
        <f>ROUND(L201*K201,2)</f>
        <v>0</v>
      </c>
      <c r="O201" s="222"/>
      <c r="P201" s="222"/>
      <c r="Q201" s="222"/>
      <c r="R201" s="50"/>
      <c r="T201" s="223" t="s">
        <v>22</v>
      </c>
      <c r="U201" s="58" t="s">
        <v>46</v>
      </c>
      <c r="V201" s="49"/>
      <c r="W201" s="224">
        <f>V201*K201</f>
        <v>0</v>
      </c>
      <c r="X201" s="224">
        <v>0</v>
      </c>
      <c r="Y201" s="224">
        <f>X201*K201</f>
        <v>0</v>
      </c>
      <c r="Z201" s="224">
        <v>0</v>
      </c>
      <c r="AA201" s="225">
        <f>Z201*K201</f>
        <v>0</v>
      </c>
      <c r="AR201" s="24" t="s">
        <v>151</v>
      </c>
      <c r="AT201" s="24" t="s">
        <v>147</v>
      </c>
      <c r="AU201" s="24" t="s">
        <v>102</v>
      </c>
      <c r="AY201" s="24" t="s">
        <v>146</v>
      </c>
      <c r="BE201" s="139">
        <f>IF(U201="základní",N201,0)</f>
        <v>0</v>
      </c>
      <c r="BF201" s="139">
        <f>IF(U201="snížená",N201,0)</f>
        <v>0</v>
      </c>
      <c r="BG201" s="139">
        <f>IF(U201="zákl. přenesená",N201,0)</f>
        <v>0</v>
      </c>
      <c r="BH201" s="139">
        <f>IF(U201="sníž. přenesená",N201,0)</f>
        <v>0</v>
      </c>
      <c r="BI201" s="139">
        <f>IF(U201="nulová",N201,0)</f>
        <v>0</v>
      </c>
      <c r="BJ201" s="24" t="s">
        <v>86</v>
      </c>
      <c r="BK201" s="139">
        <f>ROUND(L201*K201,2)</f>
        <v>0</v>
      </c>
      <c r="BL201" s="24" t="s">
        <v>151</v>
      </c>
      <c r="BM201" s="24" t="s">
        <v>229</v>
      </c>
    </row>
    <row r="202" s="1" customFormat="1" ht="45.6" customHeight="1">
      <c r="B202" s="48"/>
      <c r="C202" s="215" t="s">
        <v>230</v>
      </c>
      <c r="D202" s="215" t="s">
        <v>147</v>
      </c>
      <c r="E202" s="216" t="s">
        <v>231</v>
      </c>
      <c r="F202" s="217" t="s">
        <v>232</v>
      </c>
      <c r="G202" s="217"/>
      <c r="H202" s="217"/>
      <c r="I202" s="217"/>
      <c r="J202" s="218" t="s">
        <v>158</v>
      </c>
      <c r="K202" s="219">
        <v>24000</v>
      </c>
      <c r="L202" s="220">
        <v>0</v>
      </c>
      <c r="M202" s="221"/>
      <c r="N202" s="222">
        <f>ROUND(L202*K202,2)</f>
        <v>0</v>
      </c>
      <c r="O202" s="222"/>
      <c r="P202" s="222"/>
      <c r="Q202" s="222"/>
      <c r="R202" s="50"/>
      <c r="T202" s="223" t="s">
        <v>22</v>
      </c>
      <c r="U202" s="58" t="s">
        <v>46</v>
      </c>
      <c r="V202" s="49"/>
      <c r="W202" s="224">
        <f>V202*K202</f>
        <v>0</v>
      </c>
      <c r="X202" s="224">
        <v>0</v>
      </c>
      <c r="Y202" s="224">
        <f>X202*K202</f>
        <v>0</v>
      </c>
      <c r="Z202" s="224">
        <v>0</v>
      </c>
      <c r="AA202" s="225">
        <f>Z202*K202</f>
        <v>0</v>
      </c>
      <c r="AR202" s="24" t="s">
        <v>151</v>
      </c>
      <c r="AT202" s="24" t="s">
        <v>147</v>
      </c>
      <c r="AU202" s="24" t="s">
        <v>102</v>
      </c>
      <c r="AY202" s="24" t="s">
        <v>146</v>
      </c>
      <c r="BE202" s="139">
        <f>IF(U202="základní",N202,0)</f>
        <v>0</v>
      </c>
      <c r="BF202" s="139">
        <f>IF(U202="snížená",N202,0)</f>
        <v>0</v>
      </c>
      <c r="BG202" s="139">
        <f>IF(U202="zákl. přenesená",N202,0)</f>
        <v>0</v>
      </c>
      <c r="BH202" s="139">
        <f>IF(U202="sníž. přenesená",N202,0)</f>
        <v>0</v>
      </c>
      <c r="BI202" s="139">
        <f>IF(U202="nulová",N202,0)</f>
        <v>0</v>
      </c>
      <c r="BJ202" s="24" t="s">
        <v>86</v>
      </c>
      <c r="BK202" s="139">
        <f>ROUND(L202*K202,2)</f>
        <v>0</v>
      </c>
      <c r="BL202" s="24" t="s">
        <v>151</v>
      </c>
      <c r="BM202" s="24" t="s">
        <v>233</v>
      </c>
    </row>
    <row r="203" s="1" customFormat="1" ht="45.6" customHeight="1">
      <c r="B203" s="48"/>
      <c r="C203" s="215" t="s">
        <v>234</v>
      </c>
      <c r="D203" s="215" t="s">
        <v>147</v>
      </c>
      <c r="E203" s="216" t="s">
        <v>235</v>
      </c>
      <c r="F203" s="217" t="s">
        <v>236</v>
      </c>
      <c r="G203" s="217"/>
      <c r="H203" s="217"/>
      <c r="I203" s="217"/>
      <c r="J203" s="218" t="s">
        <v>158</v>
      </c>
      <c r="K203" s="219">
        <v>800</v>
      </c>
      <c r="L203" s="220">
        <v>0</v>
      </c>
      <c r="M203" s="221"/>
      <c r="N203" s="222">
        <f>ROUND(L203*K203,2)</f>
        <v>0</v>
      </c>
      <c r="O203" s="222"/>
      <c r="P203" s="222"/>
      <c r="Q203" s="222"/>
      <c r="R203" s="50"/>
      <c r="T203" s="223" t="s">
        <v>22</v>
      </c>
      <c r="U203" s="58" t="s">
        <v>46</v>
      </c>
      <c r="V203" s="49"/>
      <c r="W203" s="224">
        <f>V203*K203</f>
        <v>0</v>
      </c>
      <c r="X203" s="224">
        <v>0</v>
      </c>
      <c r="Y203" s="224">
        <f>X203*K203</f>
        <v>0</v>
      </c>
      <c r="Z203" s="224">
        <v>0</v>
      </c>
      <c r="AA203" s="225">
        <f>Z203*K203</f>
        <v>0</v>
      </c>
      <c r="AR203" s="24" t="s">
        <v>151</v>
      </c>
      <c r="AT203" s="24" t="s">
        <v>147</v>
      </c>
      <c r="AU203" s="24" t="s">
        <v>102</v>
      </c>
      <c r="AY203" s="24" t="s">
        <v>146</v>
      </c>
      <c r="BE203" s="139">
        <f>IF(U203="základní",N203,0)</f>
        <v>0</v>
      </c>
      <c r="BF203" s="139">
        <f>IF(U203="snížená",N203,0)</f>
        <v>0</v>
      </c>
      <c r="BG203" s="139">
        <f>IF(U203="zákl. přenesená",N203,0)</f>
        <v>0</v>
      </c>
      <c r="BH203" s="139">
        <f>IF(U203="sníž. přenesená",N203,0)</f>
        <v>0</v>
      </c>
      <c r="BI203" s="139">
        <f>IF(U203="nulová",N203,0)</f>
        <v>0</v>
      </c>
      <c r="BJ203" s="24" t="s">
        <v>86</v>
      </c>
      <c r="BK203" s="139">
        <f>ROUND(L203*K203,2)</f>
        <v>0</v>
      </c>
      <c r="BL203" s="24" t="s">
        <v>151</v>
      </c>
      <c r="BM203" s="24" t="s">
        <v>237</v>
      </c>
    </row>
    <row r="204" s="1" customFormat="1" ht="22.8" customHeight="1">
      <c r="B204" s="48"/>
      <c r="C204" s="215" t="s">
        <v>238</v>
      </c>
      <c r="D204" s="215" t="s">
        <v>147</v>
      </c>
      <c r="E204" s="216" t="s">
        <v>239</v>
      </c>
      <c r="F204" s="217" t="s">
        <v>240</v>
      </c>
      <c r="G204" s="217"/>
      <c r="H204" s="217"/>
      <c r="I204" s="217"/>
      <c r="J204" s="218" t="s">
        <v>158</v>
      </c>
      <c r="K204" s="219">
        <v>800</v>
      </c>
      <c r="L204" s="220">
        <v>0</v>
      </c>
      <c r="M204" s="221"/>
      <c r="N204" s="222">
        <f>ROUND(L204*K204,2)</f>
        <v>0</v>
      </c>
      <c r="O204" s="222"/>
      <c r="P204" s="222"/>
      <c r="Q204" s="222"/>
      <c r="R204" s="50"/>
      <c r="T204" s="223" t="s">
        <v>22</v>
      </c>
      <c r="U204" s="58" t="s">
        <v>46</v>
      </c>
      <c r="V204" s="49"/>
      <c r="W204" s="224">
        <f>V204*K204</f>
        <v>0</v>
      </c>
      <c r="X204" s="224">
        <v>0</v>
      </c>
      <c r="Y204" s="224">
        <f>X204*K204</f>
        <v>0</v>
      </c>
      <c r="Z204" s="224">
        <v>0</v>
      </c>
      <c r="AA204" s="225">
        <f>Z204*K204</f>
        <v>0</v>
      </c>
      <c r="AR204" s="24" t="s">
        <v>151</v>
      </c>
      <c r="AT204" s="24" t="s">
        <v>147</v>
      </c>
      <c r="AU204" s="24" t="s">
        <v>102</v>
      </c>
      <c r="AY204" s="24" t="s">
        <v>146</v>
      </c>
      <c r="BE204" s="139">
        <f>IF(U204="základní",N204,0)</f>
        <v>0</v>
      </c>
      <c r="BF204" s="139">
        <f>IF(U204="snížená",N204,0)</f>
        <v>0</v>
      </c>
      <c r="BG204" s="139">
        <f>IF(U204="zákl. přenesená",N204,0)</f>
        <v>0</v>
      </c>
      <c r="BH204" s="139">
        <f>IF(U204="sníž. přenesená",N204,0)</f>
        <v>0</v>
      </c>
      <c r="BI204" s="139">
        <f>IF(U204="nulová",N204,0)</f>
        <v>0</v>
      </c>
      <c r="BJ204" s="24" t="s">
        <v>86</v>
      </c>
      <c r="BK204" s="139">
        <f>ROUND(L204*K204,2)</f>
        <v>0</v>
      </c>
      <c r="BL204" s="24" t="s">
        <v>151</v>
      </c>
      <c r="BM204" s="24" t="s">
        <v>241</v>
      </c>
    </row>
    <row r="205" s="1" customFormat="1" ht="22.8" customHeight="1">
      <c r="B205" s="48"/>
      <c r="C205" s="215" t="s">
        <v>242</v>
      </c>
      <c r="D205" s="215" t="s">
        <v>147</v>
      </c>
      <c r="E205" s="216" t="s">
        <v>243</v>
      </c>
      <c r="F205" s="217" t="s">
        <v>244</v>
      </c>
      <c r="G205" s="217"/>
      <c r="H205" s="217"/>
      <c r="I205" s="217"/>
      <c r="J205" s="218" t="s">
        <v>158</v>
      </c>
      <c r="K205" s="219">
        <v>24000</v>
      </c>
      <c r="L205" s="220">
        <v>0</v>
      </c>
      <c r="M205" s="221"/>
      <c r="N205" s="222">
        <f>ROUND(L205*K205,2)</f>
        <v>0</v>
      </c>
      <c r="O205" s="222"/>
      <c r="P205" s="222"/>
      <c r="Q205" s="222"/>
      <c r="R205" s="50"/>
      <c r="T205" s="223" t="s">
        <v>22</v>
      </c>
      <c r="U205" s="58" t="s">
        <v>46</v>
      </c>
      <c r="V205" s="49"/>
      <c r="W205" s="224">
        <f>V205*K205</f>
        <v>0</v>
      </c>
      <c r="X205" s="224">
        <v>0</v>
      </c>
      <c r="Y205" s="224">
        <f>X205*K205</f>
        <v>0</v>
      </c>
      <c r="Z205" s="224">
        <v>0</v>
      </c>
      <c r="AA205" s="225">
        <f>Z205*K205</f>
        <v>0</v>
      </c>
      <c r="AR205" s="24" t="s">
        <v>151</v>
      </c>
      <c r="AT205" s="24" t="s">
        <v>147</v>
      </c>
      <c r="AU205" s="24" t="s">
        <v>102</v>
      </c>
      <c r="AY205" s="24" t="s">
        <v>146</v>
      </c>
      <c r="BE205" s="139">
        <f>IF(U205="základní",N205,0)</f>
        <v>0</v>
      </c>
      <c r="BF205" s="139">
        <f>IF(U205="snížená",N205,0)</f>
        <v>0</v>
      </c>
      <c r="BG205" s="139">
        <f>IF(U205="zákl. přenesená",N205,0)</f>
        <v>0</v>
      </c>
      <c r="BH205" s="139">
        <f>IF(U205="sníž. přenesená",N205,0)</f>
        <v>0</v>
      </c>
      <c r="BI205" s="139">
        <f>IF(U205="nulová",N205,0)</f>
        <v>0</v>
      </c>
      <c r="BJ205" s="24" t="s">
        <v>86</v>
      </c>
      <c r="BK205" s="139">
        <f>ROUND(L205*K205,2)</f>
        <v>0</v>
      </c>
      <c r="BL205" s="24" t="s">
        <v>151</v>
      </c>
      <c r="BM205" s="24" t="s">
        <v>245</v>
      </c>
    </row>
    <row r="206" s="1" customFormat="1" ht="34.2" customHeight="1">
      <c r="B206" s="48"/>
      <c r="C206" s="215" t="s">
        <v>246</v>
      </c>
      <c r="D206" s="215" t="s">
        <v>147</v>
      </c>
      <c r="E206" s="216" t="s">
        <v>247</v>
      </c>
      <c r="F206" s="217" t="s">
        <v>248</v>
      </c>
      <c r="G206" s="217"/>
      <c r="H206" s="217"/>
      <c r="I206" s="217"/>
      <c r="J206" s="218" t="s">
        <v>158</v>
      </c>
      <c r="K206" s="219">
        <v>639.76199999999994</v>
      </c>
      <c r="L206" s="220">
        <v>0</v>
      </c>
      <c r="M206" s="221"/>
      <c r="N206" s="222">
        <f>ROUND(L206*K206,2)</f>
        <v>0</v>
      </c>
      <c r="O206" s="222"/>
      <c r="P206" s="222"/>
      <c r="Q206" s="222"/>
      <c r="R206" s="50"/>
      <c r="T206" s="223" t="s">
        <v>22</v>
      </c>
      <c r="U206" s="58" t="s">
        <v>46</v>
      </c>
      <c r="V206" s="49"/>
      <c r="W206" s="224">
        <f>V206*K206</f>
        <v>0</v>
      </c>
      <c r="X206" s="224">
        <v>0</v>
      </c>
      <c r="Y206" s="224">
        <f>X206*K206</f>
        <v>0</v>
      </c>
      <c r="Z206" s="224">
        <v>0.021999999999999999</v>
      </c>
      <c r="AA206" s="225">
        <f>Z206*K206</f>
        <v>14.074763999999998</v>
      </c>
      <c r="AR206" s="24" t="s">
        <v>151</v>
      </c>
      <c r="AT206" s="24" t="s">
        <v>147</v>
      </c>
      <c r="AU206" s="24" t="s">
        <v>102</v>
      </c>
      <c r="AY206" s="24" t="s">
        <v>146</v>
      </c>
      <c r="BE206" s="139">
        <f>IF(U206="základní",N206,0)</f>
        <v>0</v>
      </c>
      <c r="BF206" s="139">
        <f>IF(U206="snížená",N206,0)</f>
        <v>0</v>
      </c>
      <c r="BG206" s="139">
        <f>IF(U206="zákl. přenesená",N206,0)</f>
        <v>0</v>
      </c>
      <c r="BH206" s="139">
        <f>IF(U206="sníž. přenesená",N206,0)</f>
        <v>0</v>
      </c>
      <c r="BI206" s="139">
        <f>IF(U206="nulová",N206,0)</f>
        <v>0</v>
      </c>
      <c r="BJ206" s="24" t="s">
        <v>86</v>
      </c>
      <c r="BK206" s="139">
        <f>ROUND(L206*K206,2)</f>
        <v>0</v>
      </c>
      <c r="BL206" s="24" t="s">
        <v>151</v>
      </c>
      <c r="BM206" s="24" t="s">
        <v>249</v>
      </c>
    </row>
    <row r="207" s="9" customFormat="1" ht="29.88" customHeight="1">
      <c r="B207" s="201"/>
      <c r="C207" s="202"/>
      <c r="D207" s="212" t="s">
        <v>113</v>
      </c>
      <c r="E207" s="212"/>
      <c r="F207" s="212"/>
      <c r="G207" s="212"/>
      <c r="H207" s="212"/>
      <c r="I207" s="212"/>
      <c r="J207" s="212"/>
      <c r="K207" s="212"/>
      <c r="L207" s="212"/>
      <c r="M207" s="212"/>
      <c r="N207" s="263">
        <f>BK207</f>
        <v>0</v>
      </c>
      <c r="O207" s="264"/>
      <c r="P207" s="264"/>
      <c r="Q207" s="264"/>
      <c r="R207" s="205"/>
      <c r="T207" s="206"/>
      <c r="U207" s="202"/>
      <c r="V207" s="202"/>
      <c r="W207" s="207">
        <f>SUM(W208:W211)</f>
        <v>0</v>
      </c>
      <c r="X207" s="202"/>
      <c r="Y207" s="207">
        <f>SUM(Y208:Y211)</f>
        <v>0</v>
      </c>
      <c r="Z207" s="202"/>
      <c r="AA207" s="208">
        <f>SUM(AA208:AA211)</f>
        <v>0</v>
      </c>
      <c r="AR207" s="209" t="s">
        <v>86</v>
      </c>
      <c r="AT207" s="210" t="s">
        <v>80</v>
      </c>
      <c r="AU207" s="210" t="s">
        <v>86</v>
      </c>
      <c r="AY207" s="209" t="s">
        <v>146</v>
      </c>
      <c r="BK207" s="211">
        <f>SUM(BK208:BK211)</f>
        <v>0</v>
      </c>
    </row>
    <row r="208" s="1" customFormat="1" ht="34.2" customHeight="1">
      <c r="B208" s="48"/>
      <c r="C208" s="215" t="s">
        <v>250</v>
      </c>
      <c r="D208" s="215" t="s">
        <v>147</v>
      </c>
      <c r="E208" s="216" t="s">
        <v>251</v>
      </c>
      <c r="F208" s="217" t="s">
        <v>252</v>
      </c>
      <c r="G208" s="217"/>
      <c r="H208" s="217"/>
      <c r="I208" s="217"/>
      <c r="J208" s="218" t="s">
        <v>253</v>
      </c>
      <c r="K208" s="219">
        <v>14.292999999999999</v>
      </c>
      <c r="L208" s="220">
        <v>0</v>
      </c>
      <c r="M208" s="221"/>
      <c r="N208" s="222">
        <f>ROUND(L208*K208,2)</f>
        <v>0</v>
      </c>
      <c r="O208" s="222"/>
      <c r="P208" s="222"/>
      <c r="Q208" s="222"/>
      <c r="R208" s="50"/>
      <c r="T208" s="223" t="s">
        <v>22</v>
      </c>
      <c r="U208" s="58" t="s">
        <v>46</v>
      </c>
      <c r="V208" s="49"/>
      <c r="W208" s="224">
        <f>V208*K208</f>
        <v>0</v>
      </c>
      <c r="X208" s="224">
        <v>0</v>
      </c>
      <c r="Y208" s="224">
        <f>X208*K208</f>
        <v>0</v>
      </c>
      <c r="Z208" s="224">
        <v>0</v>
      </c>
      <c r="AA208" s="225">
        <f>Z208*K208</f>
        <v>0</v>
      </c>
      <c r="AR208" s="24" t="s">
        <v>151</v>
      </c>
      <c r="AT208" s="24" t="s">
        <v>147</v>
      </c>
      <c r="AU208" s="24" t="s">
        <v>102</v>
      </c>
      <c r="AY208" s="24" t="s">
        <v>146</v>
      </c>
      <c r="BE208" s="139">
        <f>IF(U208="základní",N208,0)</f>
        <v>0</v>
      </c>
      <c r="BF208" s="139">
        <f>IF(U208="snížená",N208,0)</f>
        <v>0</v>
      </c>
      <c r="BG208" s="139">
        <f>IF(U208="zákl. přenesená",N208,0)</f>
        <v>0</v>
      </c>
      <c r="BH208" s="139">
        <f>IF(U208="sníž. přenesená",N208,0)</f>
        <v>0</v>
      </c>
      <c r="BI208" s="139">
        <f>IF(U208="nulová",N208,0)</f>
        <v>0</v>
      </c>
      <c r="BJ208" s="24" t="s">
        <v>86</v>
      </c>
      <c r="BK208" s="139">
        <f>ROUND(L208*K208,2)</f>
        <v>0</v>
      </c>
      <c r="BL208" s="24" t="s">
        <v>151</v>
      </c>
      <c r="BM208" s="24" t="s">
        <v>254</v>
      </c>
    </row>
    <row r="209" s="1" customFormat="1" ht="34.2" customHeight="1">
      <c r="B209" s="48"/>
      <c r="C209" s="215" t="s">
        <v>255</v>
      </c>
      <c r="D209" s="215" t="s">
        <v>147</v>
      </c>
      <c r="E209" s="216" t="s">
        <v>256</v>
      </c>
      <c r="F209" s="217" t="s">
        <v>257</v>
      </c>
      <c r="G209" s="217"/>
      <c r="H209" s="217"/>
      <c r="I209" s="217"/>
      <c r="J209" s="218" t="s">
        <v>253</v>
      </c>
      <c r="K209" s="219">
        <v>14.292999999999999</v>
      </c>
      <c r="L209" s="220">
        <v>0</v>
      </c>
      <c r="M209" s="221"/>
      <c r="N209" s="222">
        <f>ROUND(L209*K209,2)</f>
        <v>0</v>
      </c>
      <c r="O209" s="222"/>
      <c r="P209" s="222"/>
      <c r="Q209" s="222"/>
      <c r="R209" s="50"/>
      <c r="T209" s="223" t="s">
        <v>22</v>
      </c>
      <c r="U209" s="58" t="s">
        <v>46</v>
      </c>
      <c r="V209" s="49"/>
      <c r="W209" s="224">
        <f>V209*K209</f>
        <v>0</v>
      </c>
      <c r="X209" s="224">
        <v>0</v>
      </c>
      <c r="Y209" s="224">
        <f>X209*K209</f>
        <v>0</v>
      </c>
      <c r="Z209" s="224">
        <v>0</v>
      </c>
      <c r="AA209" s="225">
        <f>Z209*K209</f>
        <v>0</v>
      </c>
      <c r="AR209" s="24" t="s">
        <v>151</v>
      </c>
      <c r="AT209" s="24" t="s">
        <v>147</v>
      </c>
      <c r="AU209" s="24" t="s">
        <v>102</v>
      </c>
      <c r="AY209" s="24" t="s">
        <v>146</v>
      </c>
      <c r="BE209" s="139">
        <f>IF(U209="základní",N209,0)</f>
        <v>0</v>
      </c>
      <c r="BF209" s="139">
        <f>IF(U209="snížená",N209,0)</f>
        <v>0</v>
      </c>
      <c r="BG209" s="139">
        <f>IF(U209="zákl. přenesená",N209,0)</f>
        <v>0</v>
      </c>
      <c r="BH209" s="139">
        <f>IF(U209="sníž. přenesená",N209,0)</f>
        <v>0</v>
      </c>
      <c r="BI209" s="139">
        <f>IF(U209="nulová",N209,0)</f>
        <v>0</v>
      </c>
      <c r="BJ209" s="24" t="s">
        <v>86</v>
      </c>
      <c r="BK209" s="139">
        <f>ROUND(L209*K209,2)</f>
        <v>0</v>
      </c>
      <c r="BL209" s="24" t="s">
        <v>151</v>
      </c>
      <c r="BM209" s="24" t="s">
        <v>258</v>
      </c>
    </row>
    <row r="210" s="1" customFormat="1" ht="34.2" customHeight="1">
      <c r="B210" s="48"/>
      <c r="C210" s="215" t="s">
        <v>259</v>
      </c>
      <c r="D210" s="215" t="s">
        <v>147</v>
      </c>
      <c r="E210" s="216" t="s">
        <v>260</v>
      </c>
      <c r="F210" s="217" t="s">
        <v>261</v>
      </c>
      <c r="G210" s="217"/>
      <c r="H210" s="217"/>
      <c r="I210" s="217"/>
      <c r="J210" s="218" t="s">
        <v>253</v>
      </c>
      <c r="K210" s="219">
        <v>185.809</v>
      </c>
      <c r="L210" s="220">
        <v>0</v>
      </c>
      <c r="M210" s="221"/>
      <c r="N210" s="222">
        <f>ROUND(L210*K210,2)</f>
        <v>0</v>
      </c>
      <c r="O210" s="222"/>
      <c r="P210" s="222"/>
      <c r="Q210" s="222"/>
      <c r="R210" s="50"/>
      <c r="T210" s="223" t="s">
        <v>22</v>
      </c>
      <c r="U210" s="58" t="s">
        <v>46</v>
      </c>
      <c r="V210" s="49"/>
      <c r="W210" s="224">
        <f>V210*K210</f>
        <v>0</v>
      </c>
      <c r="X210" s="224">
        <v>0</v>
      </c>
      <c r="Y210" s="224">
        <f>X210*K210</f>
        <v>0</v>
      </c>
      <c r="Z210" s="224">
        <v>0</v>
      </c>
      <c r="AA210" s="225">
        <f>Z210*K210</f>
        <v>0</v>
      </c>
      <c r="AR210" s="24" t="s">
        <v>151</v>
      </c>
      <c r="AT210" s="24" t="s">
        <v>147</v>
      </c>
      <c r="AU210" s="24" t="s">
        <v>102</v>
      </c>
      <c r="AY210" s="24" t="s">
        <v>146</v>
      </c>
      <c r="BE210" s="139">
        <f>IF(U210="základní",N210,0)</f>
        <v>0</v>
      </c>
      <c r="BF210" s="139">
        <f>IF(U210="snížená",N210,0)</f>
        <v>0</v>
      </c>
      <c r="BG210" s="139">
        <f>IF(U210="zákl. přenesená",N210,0)</f>
        <v>0</v>
      </c>
      <c r="BH210" s="139">
        <f>IF(U210="sníž. přenesená",N210,0)</f>
        <v>0</v>
      </c>
      <c r="BI210" s="139">
        <f>IF(U210="nulová",N210,0)</f>
        <v>0</v>
      </c>
      <c r="BJ210" s="24" t="s">
        <v>86</v>
      </c>
      <c r="BK210" s="139">
        <f>ROUND(L210*K210,2)</f>
        <v>0</v>
      </c>
      <c r="BL210" s="24" t="s">
        <v>151</v>
      </c>
      <c r="BM210" s="24" t="s">
        <v>262</v>
      </c>
    </row>
    <row r="211" s="1" customFormat="1" ht="34.2" customHeight="1">
      <c r="B211" s="48"/>
      <c r="C211" s="215" t="s">
        <v>11</v>
      </c>
      <c r="D211" s="215" t="s">
        <v>147</v>
      </c>
      <c r="E211" s="216" t="s">
        <v>263</v>
      </c>
      <c r="F211" s="217" t="s">
        <v>264</v>
      </c>
      <c r="G211" s="217"/>
      <c r="H211" s="217"/>
      <c r="I211" s="217"/>
      <c r="J211" s="218" t="s">
        <v>253</v>
      </c>
      <c r="K211" s="219">
        <v>14.292999999999999</v>
      </c>
      <c r="L211" s="220">
        <v>0</v>
      </c>
      <c r="M211" s="221"/>
      <c r="N211" s="222">
        <f>ROUND(L211*K211,2)</f>
        <v>0</v>
      </c>
      <c r="O211" s="222"/>
      <c r="P211" s="222"/>
      <c r="Q211" s="222"/>
      <c r="R211" s="50"/>
      <c r="T211" s="223" t="s">
        <v>22</v>
      </c>
      <c r="U211" s="58" t="s">
        <v>46</v>
      </c>
      <c r="V211" s="49"/>
      <c r="W211" s="224">
        <f>V211*K211</f>
        <v>0</v>
      </c>
      <c r="X211" s="224">
        <v>0</v>
      </c>
      <c r="Y211" s="224">
        <f>X211*K211</f>
        <v>0</v>
      </c>
      <c r="Z211" s="224">
        <v>0</v>
      </c>
      <c r="AA211" s="225">
        <f>Z211*K211</f>
        <v>0</v>
      </c>
      <c r="AR211" s="24" t="s">
        <v>151</v>
      </c>
      <c r="AT211" s="24" t="s">
        <v>147</v>
      </c>
      <c r="AU211" s="24" t="s">
        <v>102</v>
      </c>
      <c r="AY211" s="24" t="s">
        <v>146</v>
      </c>
      <c r="BE211" s="139">
        <f>IF(U211="základní",N211,0)</f>
        <v>0</v>
      </c>
      <c r="BF211" s="139">
        <f>IF(U211="snížená",N211,0)</f>
        <v>0</v>
      </c>
      <c r="BG211" s="139">
        <f>IF(U211="zákl. přenesená",N211,0)</f>
        <v>0</v>
      </c>
      <c r="BH211" s="139">
        <f>IF(U211="sníž. přenesená",N211,0)</f>
        <v>0</v>
      </c>
      <c r="BI211" s="139">
        <f>IF(U211="nulová",N211,0)</f>
        <v>0</v>
      </c>
      <c r="BJ211" s="24" t="s">
        <v>86</v>
      </c>
      <c r="BK211" s="139">
        <f>ROUND(L211*K211,2)</f>
        <v>0</v>
      </c>
      <c r="BL211" s="24" t="s">
        <v>151</v>
      </c>
      <c r="BM211" s="24" t="s">
        <v>265</v>
      </c>
    </row>
    <row r="212" s="9" customFormat="1" ht="29.88" customHeight="1">
      <c r="B212" s="201"/>
      <c r="C212" s="202"/>
      <c r="D212" s="212" t="s">
        <v>114</v>
      </c>
      <c r="E212" s="212"/>
      <c r="F212" s="212"/>
      <c r="G212" s="212"/>
      <c r="H212" s="212"/>
      <c r="I212" s="212"/>
      <c r="J212" s="212"/>
      <c r="K212" s="212"/>
      <c r="L212" s="212"/>
      <c r="M212" s="212"/>
      <c r="N212" s="263">
        <f>BK212</f>
        <v>0</v>
      </c>
      <c r="O212" s="264"/>
      <c r="P212" s="264"/>
      <c r="Q212" s="264"/>
      <c r="R212" s="205"/>
      <c r="T212" s="206"/>
      <c r="U212" s="202"/>
      <c r="V212" s="202"/>
      <c r="W212" s="207">
        <f>W213</f>
        <v>0</v>
      </c>
      <c r="X212" s="202"/>
      <c r="Y212" s="207">
        <f>Y213</f>
        <v>0</v>
      </c>
      <c r="Z212" s="202"/>
      <c r="AA212" s="208">
        <f>AA213</f>
        <v>0</v>
      </c>
      <c r="AR212" s="209" t="s">
        <v>86</v>
      </c>
      <c r="AT212" s="210" t="s">
        <v>80</v>
      </c>
      <c r="AU212" s="210" t="s">
        <v>86</v>
      </c>
      <c r="AY212" s="209" t="s">
        <v>146</v>
      </c>
      <c r="BK212" s="211">
        <f>BK213</f>
        <v>0</v>
      </c>
    </row>
    <row r="213" s="1" customFormat="1" ht="22.8" customHeight="1">
      <c r="B213" s="48"/>
      <c r="C213" s="215" t="s">
        <v>266</v>
      </c>
      <c r="D213" s="215" t="s">
        <v>147</v>
      </c>
      <c r="E213" s="216" t="s">
        <v>267</v>
      </c>
      <c r="F213" s="217" t="s">
        <v>268</v>
      </c>
      <c r="G213" s="217"/>
      <c r="H213" s="217"/>
      <c r="I213" s="217"/>
      <c r="J213" s="218" t="s">
        <v>253</v>
      </c>
      <c r="K213" s="219">
        <v>15.407</v>
      </c>
      <c r="L213" s="220">
        <v>0</v>
      </c>
      <c r="M213" s="221"/>
      <c r="N213" s="222">
        <f>ROUND(L213*K213,2)</f>
        <v>0</v>
      </c>
      <c r="O213" s="222"/>
      <c r="P213" s="222"/>
      <c r="Q213" s="222"/>
      <c r="R213" s="50"/>
      <c r="T213" s="223" t="s">
        <v>22</v>
      </c>
      <c r="U213" s="58" t="s">
        <v>46</v>
      </c>
      <c r="V213" s="49"/>
      <c r="W213" s="224">
        <f>V213*K213</f>
        <v>0</v>
      </c>
      <c r="X213" s="224">
        <v>0</v>
      </c>
      <c r="Y213" s="224">
        <f>X213*K213</f>
        <v>0</v>
      </c>
      <c r="Z213" s="224">
        <v>0</v>
      </c>
      <c r="AA213" s="225">
        <f>Z213*K213</f>
        <v>0</v>
      </c>
      <c r="AR213" s="24" t="s">
        <v>151</v>
      </c>
      <c r="AT213" s="24" t="s">
        <v>147</v>
      </c>
      <c r="AU213" s="24" t="s">
        <v>102</v>
      </c>
      <c r="AY213" s="24" t="s">
        <v>146</v>
      </c>
      <c r="BE213" s="139">
        <f>IF(U213="základní",N213,0)</f>
        <v>0</v>
      </c>
      <c r="BF213" s="139">
        <f>IF(U213="snížená",N213,0)</f>
        <v>0</v>
      </c>
      <c r="BG213" s="139">
        <f>IF(U213="zákl. přenesená",N213,0)</f>
        <v>0</v>
      </c>
      <c r="BH213" s="139">
        <f>IF(U213="sníž. přenesená",N213,0)</f>
        <v>0</v>
      </c>
      <c r="BI213" s="139">
        <f>IF(U213="nulová",N213,0)</f>
        <v>0</v>
      </c>
      <c r="BJ213" s="24" t="s">
        <v>86</v>
      </c>
      <c r="BK213" s="139">
        <f>ROUND(L213*K213,2)</f>
        <v>0</v>
      </c>
      <c r="BL213" s="24" t="s">
        <v>151</v>
      </c>
      <c r="BM213" s="24" t="s">
        <v>269</v>
      </c>
    </row>
    <row r="214" s="9" customFormat="1" ht="37.44" customHeight="1">
      <c r="B214" s="201"/>
      <c r="C214" s="202"/>
      <c r="D214" s="203" t="s">
        <v>115</v>
      </c>
      <c r="E214" s="203"/>
      <c r="F214" s="203"/>
      <c r="G214" s="203"/>
      <c r="H214" s="203"/>
      <c r="I214" s="203"/>
      <c r="J214" s="203"/>
      <c r="K214" s="203"/>
      <c r="L214" s="203"/>
      <c r="M214" s="203"/>
      <c r="N214" s="265">
        <f>BK214</f>
        <v>0</v>
      </c>
      <c r="O214" s="266"/>
      <c r="P214" s="266"/>
      <c r="Q214" s="266"/>
      <c r="R214" s="205"/>
      <c r="T214" s="206"/>
      <c r="U214" s="202"/>
      <c r="V214" s="202"/>
      <c r="W214" s="207">
        <f>W215+W225</f>
        <v>0</v>
      </c>
      <c r="X214" s="202"/>
      <c r="Y214" s="207">
        <f>Y215+Y225</f>
        <v>0.75194877999999998</v>
      </c>
      <c r="Z214" s="202"/>
      <c r="AA214" s="208">
        <f>AA215+AA225</f>
        <v>0.21826899999999999</v>
      </c>
      <c r="AR214" s="209" t="s">
        <v>102</v>
      </c>
      <c r="AT214" s="210" t="s">
        <v>80</v>
      </c>
      <c r="AU214" s="210" t="s">
        <v>81</v>
      </c>
      <c r="AY214" s="209" t="s">
        <v>146</v>
      </c>
      <c r="BK214" s="211">
        <f>BK215+BK225</f>
        <v>0</v>
      </c>
    </row>
    <row r="215" s="9" customFormat="1" ht="19.92" customHeight="1">
      <c r="B215" s="201"/>
      <c r="C215" s="202"/>
      <c r="D215" s="212" t="s">
        <v>116</v>
      </c>
      <c r="E215" s="212"/>
      <c r="F215" s="212"/>
      <c r="G215" s="212"/>
      <c r="H215" s="212"/>
      <c r="I215" s="212"/>
      <c r="J215" s="212"/>
      <c r="K215" s="212"/>
      <c r="L215" s="212"/>
      <c r="M215" s="212"/>
      <c r="N215" s="213">
        <f>BK215</f>
        <v>0</v>
      </c>
      <c r="O215" s="214"/>
      <c r="P215" s="214"/>
      <c r="Q215" s="214"/>
      <c r="R215" s="205"/>
      <c r="T215" s="206"/>
      <c r="U215" s="202"/>
      <c r="V215" s="202"/>
      <c r="W215" s="207">
        <f>SUM(W216:W224)</f>
        <v>0</v>
      </c>
      <c r="X215" s="202"/>
      <c r="Y215" s="207">
        <f>SUM(Y216:Y224)</f>
        <v>0.34084099999999995</v>
      </c>
      <c r="Z215" s="202"/>
      <c r="AA215" s="208">
        <f>SUM(AA216:AA224)</f>
        <v>0.21826899999999999</v>
      </c>
      <c r="AR215" s="209" t="s">
        <v>102</v>
      </c>
      <c r="AT215" s="210" t="s">
        <v>80</v>
      </c>
      <c r="AU215" s="210" t="s">
        <v>86</v>
      </c>
      <c r="AY215" s="209" t="s">
        <v>146</v>
      </c>
      <c r="BK215" s="211">
        <f>SUM(BK216:BK224)</f>
        <v>0</v>
      </c>
    </row>
    <row r="216" s="1" customFormat="1" ht="22.8" customHeight="1">
      <c r="B216" s="48"/>
      <c r="C216" s="215" t="s">
        <v>270</v>
      </c>
      <c r="D216" s="215" t="s">
        <v>147</v>
      </c>
      <c r="E216" s="216" t="s">
        <v>271</v>
      </c>
      <c r="F216" s="217" t="s">
        <v>272</v>
      </c>
      <c r="G216" s="217"/>
      <c r="H216" s="217"/>
      <c r="I216" s="217"/>
      <c r="J216" s="218" t="s">
        <v>150</v>
      </c>
      <c r="K216" s="219">
        <v>130.69999999999999</v>
      </c>
      <c r="L216" s="220">
        <v>0</v>
      </c>
      <c r="M216" s="221"/>
      <c r="N216" s="222">
        <f>ROUND(L216*K216,2)</f>
        <v>0</v>
      </c>
      <c r="O216" s="222"/>
      <c r="P216" s="222"/>
      <c r="Q216" s="222"/>
      <c r="R216" s="50"/>
      <c r="T216" s="223" t="s">
        <v>22</v>
      </c>
      <c r="U216" s="58" t="s">
        <v>46</v>
      </c>
      <c r="V216" s="49"/>
      <c r="W216" s="224">
        <f>V216*K216</f>
        <v>0</v>
      </c>
      <c r="X216" s="224">
        <v>0</v>
      </c>
      <c r="Y216" s="224">
        <f>X216*K216</f>
        <v>0</v>
      </c>
      <c r="Z216" s="224">
        <v>0.00167</v>
      </c>
      <c r="AA216" s="225">
        <f>Z216*K216</f>
        <v>0.21826899999999999</v>
      </c>
      <c r="AR216" s="24" t="s">
        <v>266</v>
      </c>
      <c r="AT216" s="24" t="s">
        <v>147</v>
      </c>
      <c r="AU216" s="24" t="s">
        <v>102</v>
      </c>
      <c r="AY216" s="24" t="s">
        <v>146</v>
      </c>
      <c r="BE216" s="139">
        <f>IF(U216="základní",N216,0)</f>
        <v>0</v>
      </c>
      <c r="BF216" s="139">
        <f>IF(U216="snížená",N216,0)</f>
        <v>0</v>
      </c>
      <c r="BG216" s="139">
        <f>IF(U216="zákl. přenesená",N216,0)</f>
        <v>0</v>
      </c>
      <c r="BH216" s="139">
        <f>IF(U216="sníž. přenesená",N216,0)</f>
        <v>0</v>
      </c>
      <c r="BI216" s="139">
        <f>IF(U216="nulová",N216,0)</f>
        <v>0</v>
      </c>
      <c r="BJ216" s="24" t="s">
        <v>86</v>
      </c>
      <c r="BK216" s="139">
        <f>ROUND(L216*K216,2)</f>
        <v>0</v>
      </c>
      <c r="BL216" s="24" t="s">
        <v>266</v>
      </c>
      <c r="BM216" s="24" t="s">
        <v>273</v>
      </c>
    </row>
    <row r="217" s="11" customFormat="1" ht="14.4" customHeight="1">
      <c r="B217" s="235"/>
      <c r="C217" s="236"/>
      <c r="D217" s="236"/>
      <c r="E217" s="237" t="s">
        <v>22</v>
      </c>
      <c r="F217" s="267" t="s">
        <v>274</v>
      </c>
      <c r="G217" s="268"/>
      <c r="H217" s="268"/>
      <c r="I217" s="268"/>
      <c r="J217" s="236"/>
      <c r="K217" s="239">
        <v>130.69999999999999</v>
      </c>
      <c r="L217" s="236"/>
      <c r="M217" s="236"/>
      <c r="N217" s="236"/>
      <c r="O217" s="236"/>
      <c r="P217" s="236"/>
      <c r="Q217" s="236"/>
      <c r="R217" s="240"/>
      <c r="T217" s="241"/>
      <c r="U217" s="236"/>
      <c r="V217" s="236"/>
      <c r="W217" s="236"/>
      <c r="X217" s="236"/>
      <c r="Y217" s="236"/>
      <c r="Z217" s="236"/>
      <c r="AA217" s="242"/>
      <c r="AT217" s="243" t="s">
        <v>154</v>
      </c>
      <c r="AU217" s="243" t="s">
        <v>102</v>
      </c>
      <c r="AV217" s="11" t="s">
        <v>102</v>
      </c>
      <c r="AW217" s="11" t="s">
        <v>38</v>
      </c>
      <c r="AX217" s="11" t="s">
        <v>86</v>
      </c>
      <c r="AY217" s="243" t="s">
        <v>146</v>
      </c>
    </row>
    <row r="218" s="1" customFormat="1" ht="34.2" customHeight="1">
      <c r="B218" s="48"/>
      <c r="C218" s="215" t="s">
        <v>275</v>
      </c>
      <c r="D218" s="215" t="s">
        <v>147</v>
      </c>
      <c r="E218" s="216" t="s">
        <v>276</v>
      </c>
      <c r="F218" s="217" t="s">
        <v>277</v>
      </c>
      <c r="G218" s="217"/>
      <c r="H218" s="217"/>
      <c r="I218" s="217"/>
      <c r="J218" s="218" t="s">
        <v>150</v>
      </c>
      <c r="K218" s="219">
        <v>70.599999999999994</v>
      </c>
      <c r="L218" s="220">
        <v>0</v>
      </c>
      <c r="M218" s="221"/>
      <c r="N218" s="222">
        <f>ROUND(L218*K218,2)</f>
        <v>0</v>
      </c>
      <c r="O218" s="222"/>
      <c r="P218" s="222"/>
      <c r="Q218" s="222"/>
      <c r="R218" s="50"/>
      <c r="T218" s="223" t="s">
        <v>22</v>
      </c>
      <c r="U218" s="58" t="s">
        <v>46</v>
      </c>
      <c r="V218" s="49"/>
      <c r="W218" s="224">
        <f>V218*K218</f>
        <v>0</v>
      </c>
      <c r="X218" s="224">
        <v>0.00264</v>
      </c>
      <c r="Y218" s="224">
        <f>X218*K218</f>
        <v>0.18638399999999999</v>
      </c>
      <c r="Z218" s="224">
        <v>0</v>
      </c>
      <c r="AA218" s="225">
        <f>Z218*K218</f>
        <v>0</v>
      </c>
      <c r="AR218" s="24" t="s">
        <v>266</v>
      </c>
      <c r="AT218" s="24" t="s">
        <v>147</v>
      </c>
      <c r="AU218" s="24" t="s">
        <v>102</v>
      </c>
      <c r="AY218" s="24" t="s">
        <v>146</v>
      </c>
      <c r="BE218" s="139">
        <f>IF(U218="základní",N218,0)</f>
        <v>0</v>
      </c>
      <c r="BF218" s="139">
        <f>IF(U218="snížená",N218,0)</f>
        <v>0</v>
      </c>
      <c r="BG218" s="139">
        <f>IF(U218="zákl. přenesená",N218,0)</f>
        <v>0</v>
      </c>
      <c r="BH218" s="139">
        <f>IF(U218="sníž. přenesená",N218,0)</f>
        <v>0</v>
      </c>
      <c r="BI218" s="139">
        <f>IF(U218="nulová",N218,0)</f>
        <v>0</v>
      </c>
      <c r="BJ218" s="24" t="s">
        <v>86</v>
      </c>
      <c r="BK218" s="139">
        <f>ROUND(L218*K218,2)</f>
        <v>0</v>
      </c>
      <c r="BL218" s="24" t="s">
        <v>266</v>
      </c>
      <c r="BM218" s="24" t="s">
        <v>278</v>
      </c>
    </row>
    <row r="219" s="10" customFormat="1" ht="14.4" customHeight="1">
      <c r="B219" s="226"/>
      <c r="C219" s="227"/>
      <c r="D219" s="227"/>
      <c r="E219" s="228" t="s">
        <v>22</v>
      </c>
      <c r="F219" s="229" t="s">
        <v>279</v>
      </c>
      <c r="G219" s="230"/>
      <c r="H219" s="230"/>
      <c r="I219" s="230"/>
      <c r="J219" s="227"/>
      <c r="K219" s="228" t="s">
        <v>22</v>
      </c>
      <c r="L219" s="227"/>
      <c r="M219" s="227"/>
      <c r="N219" s="227"/>
      <c r="O219" s="227"/>
      <c r="P219" s="227"/>
      <c r="Q219" s="227"/>
      <c r="R219" s="231"/>
      <c r="T219" s="232"/>
      <c r="U219" s="227"/>
      <c r="V219" s="227"/>
      <c r="W219" s="227"/>
      <c r="X219" s="227"/>
      <c r="Y219" s="227"/>
      <c r="Z219" s="227"/>
      <c r="AA219" s="233"/>
      <c r="AT219" s="234" t="s">
        <v>154</v>
      </c>
      <c r="AU219" s="234" t="s">
        <v>102</v>
      </c>
      <c r="AV219" s="10" t="s">
        <v>86</v>
      </c>
      <c r="AW219" s="10" t="s">
        <v>38</v>
      </c>
      <c r="AX219" s="10" t="s">
        <v>81</v>
      </c>
      <c r="AY219" s="234" t="s">
        <v>146</v>
      </c>
    </row>
    <row r="220" s="11" customFormat="1" ht="14.4" customHeight="1">
      <c r="B220" s="235"/>
      <c r="C220" s="236"/>
      <c r="D220" s="236"/>
      <c r="E220" s="237" t="s">
        <v>22</v>
      </c>
      <c r="F220" s="238" t="s">
        <v>280</v>
      </c>
      <c r="G220" s="236"/>
      <c r="H220" s="236"/>
      <c r="I220" s="236"/>
      <c r="J220" s="236"/>
      <c r="K220" s="239">
        <v>70.599999999999994</v>
      </c>
      <c r="L220" s="236"/>
      <c r="M220" s="236"/>
      <c r="N220" s="236"/>
      <c r="O220" s="236"/>
      <c r="P220" s="236"/>
      <c r="Q220" s="236"/>
      <c r="R220" s="240"/>
      <c r="T220" s="241"/>
      <c r="U220" s="236"/>
      <c r="V220" s="236"/>
      <c r="W220" s="236"/>
      <c r="X220" s="236"/>
      <c r="Y220" s="236"/>
      <c r="Z220" s="236"/>
      <c r="AA220" s="242"/>
      <c r="AT220" s="243" t="s">
        <v>154</v>
      </c>
      <c r="AU220" s="243" t="s">
        <v>102</v>
      </c>
      <c r="AV220" s="11" t="s">
        <v>102</v>
      </c>
      <c r="AW220" s="11" t="s">
        <v>38</v>
      </c>
      <c r="AX220" s="11" t="s">
        <v>86</v>
      </c>
      <c r="AY220" s="243" t="s">
        <v>146</v>
      </c>
    </row>
    <row r="221" s="1" customFormat="1" ht="34.2" customHeight="1">
      <c r="B221" s="48"/>
      <c r="C221" s="215" t="s">
        <v>281</v>
      </c>
      <c r="D221" s="215" t="s">
        <v>147</v>
      </c>
      <c r="E221" s="216" t="s">
        <v>282</v>
      </c>
      <c r="F221" s="217" t="s">
        <v>283</v>
      </c>
      <c r="G221" s="217"/>
      <c r="H221" s="217"/>
      <c r="I221" s="217"/>
      <c r="J221" s="218" t="s">
        <v>150</v>
      </c>
      <c r="K221" s="219">
        <v>60.100000000000001</v>
      </c>
      <c r="L221" s="220">
        <v>0</v>
      </c>
      <c r="M221" s="221"/>
      <c r="N221" s="222">
        <f>ROUND(L221*K221,2)</f>
        <v>0</v>
      </c>
      <c r="O221" s="222"/>
      <c r="P221" s="222"/>
      <c r="Q221" s="222"/>
      <c r="R221" s="50"/>
      <c r="T221" s="223" t="s">
        <v>22</v>
      </c>
      <c r="U221" s="58" t="s">
        <v>46</v>
      </c>
      <c r="V221" s="49"/>
      <c r="W221" s="224">
        <f>V221*K221</f>
        <v>0</v>
      </c>
      <c r="X221" s="224">
        <v>0.0025699999999999998</v>
      </c>
      <c r="Y221" s="224">
        <f>X221*K221</f>
        <v>0.15445699999999998</v>
      </c>
      <c r="Z221" s="224">
        <v>0</v>
      </c>
      <c r="AA221" s="225">
        <f>Z221*K221</f>
        <v>0</v>
      </c>
      <c r="AR221" s="24" t="s">
        <v>266</v>
      </c>
      <c r="AT221" s="24" t="s">
        <v>147</v>
      </c>
      <c r="AU221" s="24" t="s">
        <v>102</v>
      </c>
      <c r="AY221" s="24" t="s">
        <v>146</v>
      </c>
      <c r="BE221" s="139">
        <f>IF(U221="základní",N221,0)</f>
        <v>0</v>
      </c>
      <c r="BF221" s="139">
        <f>IF(U221="snížená",N221,0)</f>
        <v>0</v>
      </c>
      <c r="BG221" s="139">
        <f>IF(U221="zákl. přenesená",N221,0)</f>
        <v>0</v>
      </c>
      <c r="BH221" s="139">
        <f>IF(U221="sníž. přenesená",N221,0)</f>
        <v>0</v>
      </c>
      <c r="BI221" s="139">
        <f>IF(U221="nulová",N221,0)</f>
        <v>0</v>
      </c>
      <c r="BJ221" s="24" t="s">
        <v>86</v>
      </c>
      <c r="BK221" s="139">
        <f>ROUND(L221*K221,2)</f>
        <v>0</v>
      </c>
      <c r="BL221" s="24" t="s">
        <v>266</v>
      </c>
      <c r="BM221" s="24" t="s">
        <v>284</v>
      </c>
    </row>
    <row r="222" s="10" customFormat="1" ht="14.4" customHeight="1">
      <c r="B222" s="226"/>
      <c r="C222" s="227"/>
      <c r="D222" s="227"/>
      <c r="E222" s="228" t="s">
        <v>22</v>
      </c>
      <c r="F222" s="229" t="s">
        <v>285</v>
      </c>
      <c r="G222" s="230"/>
      <c r="H222" s="230"/>
      <c r="I222" s="230"/>
      <c r="J222" s="227"/>
      <c r="K222" s="228" t="s">
        <v>22</v>
      </c>
      <c r="L222" s="227"/>
      <c r="M222" s="227"/>
      <c r="N222" s="227"/>
      <c r="O222" s="227"/>
      <c r="P222" s="227"/>
      <c r="Q222" s="227"/>
      <c r="R222" s="231"/>
      <c r="T222" s="232"/>
      <c r="U222" s="227"/>
      <c r="V222" s="227"/>
      <c r="W222" s="227"/>
      <c r="X222" s="227"/>
      <c r="Y222" s="227"/>
      <c r="Z222" s="227"/>
      <c r="AA222" s="233"/>
      <c r="AT222" s="234" t="s">
        <v>154</v>
      </c>
      <c r="AU222" s="234" t="s">
        <v>102</v>
      </c>
      <c r="AV222" s="10" t="s">
        <v>86</v>
      </c>
      <c r="AW222" s="10" t="s">
        <v>38</v>
      </c>
      <c r="AX222" s="10" t="s">
        <v>81</v>
      </c>
      <c r="AY222" s="234" t="s">
        <v>146</v>
      </c>
    </row>
    <row r="223" s="11" customFormat="1" ht="14.4" customHeight="1">
      <c r="B223" s="235"/>
      <c r="C223" s="236"/>
      <c r="D223" s="236"/>
      <c r="E223" s="237" t="s">
        <v>22</v>
      </c>
      <c r="F223" s="238" t="s">
        <v>286</v>
      </c>
      <c r="G223" s="236"/>
      <c r="H223" s="236"/>
      <c r="I223" s="236"/>
      <c r="J223" s="236"/>
      <c r="K223" s="239">
        <v>60.100000000000001</v>
      </c>
      <c r="L223" s="236"/>
      <c r="M223" s="236"/>
      <c r="N223" s="236"/>
      <c r="O223" s="236"/>
      <c r="P223" s="236"/>
      <c r="Q223" s="236"/>
      <c r="R223" s="240"/>
      <c r="T223" s="241"/>
      <c r="U223" s="236"/>
      <c r="V223" s="236"/>
      <c r="W223" s="236"/>
      <c r="X223" s="236"/>
      <c r="Y223" s="236"/>
      <c r="Z223" s="236"/>
      <c r="AA223" s="242"/>
      <c r="AT223" s="243" t="s">
        <v>154</v>
      </c>
      <c r="AU223" s="243" t="s">
        <v>102</v>
      </c>
      <c r="AV223" s="11" t="s">
        <v>102</v>
      </c>
      <c r="AW223" s="11" t="s">
        <v>38</v>
      </c>
      <c r="AX223" s="11" t="s">
        <v>86</v>
      </c>
      <c r="AY223" s="243" t="s">
        <v>146</v>
      </c>
    </row>
    <row r="224" s="1" customFormat="1" ht="34.2" customHeight="1">
      <c r="B224" s="48"/>
      <c r="C224" s="215" t="s">
        <v>287</v>
      </c>
      <c r="D224" s="215" t="s">
        <v>147</v>
      </c>
      <c r="E224" s="216" t="s">
        <v>288</v>
      </c>
      <c r="F224" s="217" t="s">
        <v>289</v>
      </c>
      <c r="G224" s="217"/>
      <c r="H224" s="217"/>
      <c r="I224" s="217"/>
      <c r="J224" s="218" t="s">
        <v>253</v>
      </c>
      <c r="K224" s="219">
        <v>0.34100000000000003</v>
      </c>
      <c r="L224" s="220">
        <v>0</v>
      </c>
      <c r="M224" s="221"/>
      <c r="N224" s="222">
        <f>ROUND(L224*K224,2)</f>
        <v>0</v>
      </c>
      <c r="O224" s="222"/>
      <c r="P224" s="222"/>
      <c r="Q224" s="222"/>
      <c r="R224" s="50"/>
      <c r="T224" s="223" t="s">
        <v>22</v>
      </c>
      <c r="U224" s="58" t="s">
        <v>46</v>
      </c>
      <c r="V224" s="49"/>
      <c r="W224" s="224">
        <f>V224*K224</f>
        <v>0</v>
      </c>
      <c r="X224" s="224">
        <v>0</v>
      </c>
      <c r="Y224" s="224">
        <f>X224*K224</f>
        <v>0</v>
      </c>
      <c r="Z224" s="224">
        <v>0</v>
      </c>
      <c r="AA224" s="225">
        <f>Z224*K224</f>
        <v>0</v>
      </c>
      <c r="AR224" s="24" t="s">
        <v>266</v>
      </c>
      <c r="AT224" s="24" t="s">
        <v>147</v>
      </c>
      <c r="AU224" s="24" t="s">
        <v>102</v>
      </c>
      <c r="AY224" s="24" t="s">
        <v>146</v>
      </c>
      <c r="BE224" s="139">
        <f>IF(U224="základní",N224,0)</f>
        <v>0</v>
      </c>
      <c r="BF224" s="139">
        <f>IF(U224="snížená",N224,0)</f>
        <v>0</v>
      </c>
      <c r="BG224" s="139">
        <f>IF(U224="zákl. přenesená",N224,0)</f>
        <v>0</v>
      </c>
      <c r="BH224" s="139">
        <f>IF(U224="sníž. přenesená",N224,0)</f>
        <v>0</v>
      </c>
      <c r="BI224" s="139">
        <f>IF(U224="nulová",N224,0)</f>
        <v>0</v>
      </c>
      <c r="BJ224" s="24" t="s">
        <v>86</v>
      </c>
      <c r="BK224" s="139">
        <f>ROUND(L224*K224,2)</f>
        <v>0</v>
      </c>
      <c r="BL224" s="24" t="s">
        <v>266</v>
      </c>
      <c r="BM224" s="24" t="s">
        <v>290</v>
      </c>
    </row>
    <row r="225" s="9" customFormat="1" ht="29.88" customHeight="1">
      <c r="B225" s="201"/>
      <c r="C225" s="202"/>
      <c r="D225" s="212" t="s">
        <v>117</v>
      </c>
      <c r="E225" s="212"/>
      <c r="F225" s="212"/>
      <c r="G225" s="212"/>
      <c r="H225" s="212"/>
      <c r="I225" s="212"/>
      <c r="J225" s="212"/>
      <c r="K225" s="212"/>
      <c r="L225" s="212"/>
      <c r="M225" s="212"/>
      <c r="N225" s="263">
        <f>BK225</f>
        <v>0</v>
      </c>
      <c r="O225" s="264"/>
      <c r="P225" s="264"/>
      <c r="Q225" s="264"/>
      <c r="R225" s="205"/>
      <c r="T225" s="206"/>
      <c r="U225" s="202"/>
      <c r="V225" s="202"/>
      <c r="W225" s="207">
        <f>SUM(W226:W316)</f>
        <v>0</v>
      </c>
      <c r="X225" s="202"/>
      <c r="Y225" s="207">
        <f>SUM(Y226:Y316)</f>
        <v>0.41110778000000003</v>
      </c>
      <c r="Z225" s="202"/>
      <c r="AA225" s="208">
        <f>SUM(AA226:AA316)</f>
        <v>0</v>
      </c>
      <c r="AR225" s="209" t="s">
        <v>102</v>
      </c>
      <c r="AT225" s="210" t="s">
        <v>80</v>
      </c>
      <c r="AU225" s="210" t="s">
        <v>86</v>
      </c>
      <c r="AY225" s="209" t="s">
        <v>146</v>
      </c>
      <c r="BK225" s="211">
        <f>SUM(BK226:BK316)</f>
        <v>0</v>
      </c>
    </row>
    <row r="226" s="1" customFormat="1" ht="22.8" customHeight="1">
      <c r="B226" s="48"/>
      <c r="C226" s="215" t="s">
        <v>10</v>
      </c>
      <c r="D226" s="215" t="s">
        <v>147</v>
      </c>
      <c r="E226" s="216" t="s">
        <v>291</v>
      </c>
      <c r="F226" s="217" t="s">
        <v>292</v>
      </c>
      <c r="G226" s="217"/>
      <c r="H226" s="217"/>
      <c r="I226" s="217"/>
      <c r="J226" s="218" t="s">
        <v>150</v>
      </c>
      <c r="K226" s="219">
        <v>525.50999999999999</v>
      </c>
      <c r="L226" s="220">
        <v>0</v>
      </c>
      <c r="M226" s="221"/>
      <c r="N226" s="222">
        <f>ROUND(L226*K226,2)</f>
        <v>0</v>
      </c>
      <c r="O226" s="222"/>
      <c r="P226" s="222"/>
      <c r="Q226" s="222"/>
      <c r="R226" s="50"/>
      <c r="T226" s="223" t="s">
        <v>22</v>
      </c>
      <c r="U226" s="58" t="s">
        <v>46</v>
      </c>
      <c r="V226" s="49"/>
      <c r="W226" s="224">
        <f>V226*K226</f>
        <v>0</v>
      </c>
      <c r="X226" s="224">
        <v>0</v>
      </c>
      <c r="Y226" s="224">
        <f>X226*K226</f>
        <v>0</v>
      </c>
      <c r="Z226" s="224">
        <v>0</v>
      </c>
      <c r="AA226" s="225">
        <f>Z226*K226</f>
        <v>0</v>
      </c>
      <c r="AR226" s="24" t="s">
        <v>266</v>
      </c>
      <c r="AT226" s="24" t="s">
        <v>147</v>
      </c>
      <c r="AU226" s="24" t="s">
        <v>102</v>
      </c>
      <c r="AY226" s="24" t="s">
        <v>146</v>
      </c>
      <c r="BE226" s="139">
        <f>IF(U226="základní",N226,0)</f>
        <v>0</v>
      </c>
      <c r="BF226" s="139">
        <f>IF(U226="snížená",N226,0)</f>
        <v>0</v>
      </c>
      <c r="BG226" s="139">
        <f>IF(U226="zákl. přenesená",N226,0)</f>
        <v>0</v>
      </c>
      <c r="BH226" s="139">
        <f>IF(U226="sníž. přenesená",N226,0)</f>
        <v>0</v>
      </c>
      <c r="BI226" s="139">
        <f>IF(U226="nulová",N226,0)</f>
        <v>0</v>
      </c>
      <c r="BJ226" s="24" t="s">
        <v>86</v>
      </c>
      <c r="BK226" s="139">
        <f>ROUND(L226*K226,2)</f>
        <v>0</v>
      </c>
      <c r="BL226" s="24" t="s">
        <v>266</v>
      </c>
      <c r="BM226" s="24" t="s">
        <v>293</v>
      </c>
    </row>
    <row r="227" s="10" customFormat="1" ht="14.4" customHeight="1">
      <c r="B227" s="226"/>
      <c r="C227" s="227"/>
      <c r="D227" s="227"/>
      <c r="E227" s="228" t="s">
        <v>22</v>
      </c>
      <c r="F227" s="229" t="s">
        <v>166</v>
      </c>
      <c r="G227" s="230"/>
      <c r="H227" s="230"/>
      <c r="I227" s="230"/>
      <c r="J227" s="227"/>
      <c r="K227" s="228" t="s">
        <v>22</v>
      </c>
      <c r="L227" s="227"/>
      <c r="M227" s="227"/>
      <c r="N227" s="227"/>
      <c r="O227" s="227"/>
      <c r="P227" s="227"/>
      <c r="Q227" s="227"/>
      <c r="R227" s="231"/>
      <c r="T227" s="232"/>
      <c r="U227" s="227"/>
      <c r="V227" s="227"/>
      <c r="W227" s="227"/>
      <c r="X227" s="227"/>
      <c r="Y227" s="227"/>
      <c r="Z227" s="227"/>
      <c r="AA227" s="233"/>
      <c r="AT227" s="234" t="s">
        <v>154</v>
      </c>
      <c r="AU227" s="234" t="s">
        <v>102</v>
      </c>
      <c r="AV227" s="10" t="s">
        <v>86</v>
      </c>
      <c r="AW227" s="10" t="s">
        <v>38</v>
      </c>
      <c r="AX227" s="10" t="s">
        <v>81</v>
      </c>
      <c r="AY227" s="234" t="s">
        <v>146</v>
      </c>
    </row>
    <row r="228" s="11" customFormat="1" ht="14.4" customHeight="1">
      <c r="B228" s="235"/>
      <c r="C228" s="236"/>
      <c r="D228" s="236"/>
      <c r="E228" s="237" t="s">
        <v>22</v>
      </c>
      <c r="F228" s="238" t="s">
        <v>294</v>
      </c>
      <c r="G228" s="236"/>
      <c r="H228" s="236"/>
      <c r="I228" s="236"/>
      <c r="J228" s="236"/>
      <c r="K228" s="239">
        <v>0.81699999999999995</v>
      </c>
      <c r="L228" s="236"/>
      <c r="M228" s="236"/>
      <c r="N228" s="236"/>
      <c r="O228" s="236"/>
      <c r="P228" s="236"/>
      <c r="Q228" s="236"/>
      <c r="R228" s="240"/>
      <c r="T228" s="241"/>
      <c r="U228" s="236"/>
      <c r="V228" s="236"/>
      <c r="W228" s="236"/>
      <c r="X228" s="236"/>
      <c r="Y228" s="236"/>
      <c r="Z228" s="236"/>
      <c r="AA228" s="242"/>
      <c r="AT228" s="243" t="s">
        <v>154</v>
      </c>
      <c r="AU228" s="243" t="s">
        <v>102</v>
      </c>
      <c r="AV228" s="11" t="s">
        <v>102</v>
      </c>
      <c r="AW228" s="11" t="s">
        <v>38</v>
      </c>
      <c r="AX228" s="11" t="s">
        <v>81</v>
      </c>
      <c r="AY228" s="243" t="s">
        <v>146</v>
      </c>
    </row>
    <row r="229" s="11" customFormat="1" ht="14.4" customHeight="1">
      <c r="B229" s="235"/>
      <c r="C229" s="236"/>
      <c r="D229" s="236"/>
      <c r="E229" s="237" t="s">
        <v>22</v>
      </c>
      <c r="F229" s="238" t="s">
        <v>295</v>
      </c>
      <c r="G229" s="236"/>
      <c r="H229" s="236"/>
      <c r="I229" s="236"/>
      <c r="J229" s="236"/>
      <c r="K229" s="239">
        <v>0.496</v>
      </c>
      <c r="L229" s="236"/>
      <c r="M229" s="236"/>
      <c r="N229" s="236"/>
      <c r="O229" s="236"/>
      <c r="P229" s="236"/>
      <c r="Q229" s="236"/>
      <c r="R229" s="240"/>
      <c r="T229" s="241"/>
      <c r="U229" s="236"/>
      <c r="V229" s="236"/>
      <c r="W229" s="236"/>
      <c r="X229" s="236"/>
      <c r="Y229" s="236"/>
      <c r="Z229" s="236"/>
      <c r="AA229" s="242"/>
      <c r="AT229" s="243" t="s">
        <v>154</v>
      </c>
      <c r="AU229" s="243" t="s">
        <v>102</v>
      </c>
      <c r="AV229" s="11" t="s">
        <v>102</v>
      </c>
      <c r="AW229" s="11" t="s">
        <v>38</v>
      </c>
      <c r="AX229" s="11" t="s">
        <v>81</v>
      </c>
      <c r="AY229" s="243" t="s">
        <v>146</v>
      </c>
    </row>
    <row r="230" s="11" customFormat="1" ht="14.4" customHeight="1">
      <c r="B230" s="235"/>
      <c r="C230" s="236"/>
      <c r="D230" s="236"/>
      <c r="E230" s="237" t="s">
        <v>22</v>
      </c>
      <c r="F230" s="238" t="s">
        <v>296</v>
      </c>
      <c r="G230" s="236"/>
      <c r="H230" s="236"/>
      <c r="I230" s="236"/>
      <c r="J230" s="236"/>
      <c r="K230" s="239">
        <v>0.71899999999999997</v>
      </c>
      <c r="L230" s="236"/>
      <c r="M230" s="236"/>
      <c r="N230" s="236"/>
      <c r="O230" s="236"/>
      <c r="P230" s="236"/>
      <c r="Q230" s="236"/>
      <c r="R230" s="240"/>
      <c r="T230" s="241"/>
      <c r="U230" s="236"/>
      <c r="V230" s="236"/>
      <c r="W230" s="236"/>
      <c r="X230" s="236"/>
      <c r="Y230" s="236"/>
      <c r="Z230" s="236"/>
      <c r="AA230" s="242"/>
      <c r="AT230" s="243" t="s">
        <v>154</v>
      </c>
      <c r="AU230" s="243" t="s">
        <v>102</v>
      </c>
      <c r="AV230" s="11" t="s">
        <v>102</v>
      </c>
      <c r="AW230" s="11" t="s">
        <v>38</v>
      </c>
      <c r="AX230" s="11" t="s">
        <v>81</v>
      </c>
      <c r="AY230" s="243" t="s">
        <v>146</v>
      </c>
    </row>
    <row r="231" s="11" customFormat="1" ht="14.4" customHeight="1">
      <c r="B231" s="235"/>
      <c r="C231" s="236"/>
      <c r="D231" s="236"/>
      <c r="E231" s="237" t="s">
        <v>22</v>
      </c>
      <c r="F231" s="238" t="s">
        <v>297</v>
      </c>
      <c r="G231" s="236"/>
      <c r="H231" s="236"/>
      <c r="I231" s="236"/>
      <c r="J231" s="236"/>
      <c r="K231" s="239">
        <v>0.91800000000000004</v>
      </c>
      <c r="L231" s="236"/>
      <c r="M231" s="236"/>
      <c r="N231" s="236"/>
      <c r="O231" s="236"/>
      <c r="P231" s="236"/>
      <c r="Q231" s="236"/>
      <c r="R231" s="240"/>
      <c r="T231" s="241"/>
      <c r="U231" s="236"/>
      <c r="V231" s="236"/>
      <c r="W231" s="236"/>
      <c r="X231" s="236"/>
      <c r="Y231" s="236"/>
      <c r="Z231" s="236"/>
      <c r="AA231" s="242"/>
      <c r="AT231" s="243" t="s">
        <v>154</v>
      </c>
      <c r="AU231" s="243" t="s">
        <v>102</v>
      </c>
      <c r="AV231" s="11" t="s">
        <v>102</v>
      </c>
      <c r="AW231" s="11" t="s">
        <v>38</v>
      </c>
      <c r="AX231" s="11" t="s">
        <v>81</v>
      </c>
      <c r="AY231" s="243" t="s">
        <v>146</v>
      </c>
    </row>
    <row r="232" s="11" customFormat="1" ht="14.4" customHeight="1">
      <c r="B232" s="235"/>
      <c r="C232" s="236"/>
      <c r="D232" s="236"/>
      <c r="E232" s="237" t="s">
        <v>22</v>
      </c>
      <c r="F232" s="238" t="s">
        <v>298</v>
      </c>
      <c r="G232" s="236"/>
      <c r="H232" s="236"/>
      <c r="I232" s="236"/>
      <c r="J232" s="236"/>
      <c r="K232" s="239">
        <v>0.55400000000000005</v>
      </c>
      <c r="L232" s="236"/>
      <c r="M232" s="236"/>
      <c r="N232" s="236"/>
      <c r="O232" s="236"/>
      <c r="P232" s="236"/>
      <c r="Q232" s="236"/>
      <c r="R232" s="240"/>
      <c r="T232" s="241"/>
      <c r="U232" s="236"/>
      <c r="V232" s="236"/>
      <c r="W232" s="236"/>
      <c r="X232" s="236"/>
      <c r="Y232" s="236"/>
      <c r="Z232" s="236"/>
      <c r="AA232" s="242"/>
      <c r="AT232" s="243" t="s">
        <v>154</v>
      </c>
      <c r="AU232" s="243" t="s">
        <v>102</v>
      </c>
      <c r="AV232" s="11" t="s">
        <v>102</v>
      </c>
      <c r="AW232" s="11" t="s">
        <v>38</v>
      </c>
      <c r="AX232" s="11" t="s">
        <v>81</v>
      </c>
      <c r="AY232" s="243" t="s">
        <v>146</v>
      </c>
    </row>
    <row r="233" s="11" customFormat="1" ht="14.4" customHeight="1">
      <c r="B233" s="235"/>
      <c r="C233" s="236"/>
      <c r="D233" s="236"/>
      <c r="E233" s="237" t="s">
        <v>22</v>
      </c>
      <c r="F233" s="238" t="s">
        <v>299</v>
      </c>
      <c r="G233" s="236"/>
      <c r="H233" s="236"/>
      <c r="I233" s="236"/>
      <c r="J233" s="236"/>
      <c r="K233" s="239">
        <v>0.252</v>
      </c>
      <c r="L233" s="236"/>
      <c r="M233" s="236"/>
      <c r="N233" s="236"/>
      <c r="O233" s="236"/>
      <c r="P233" s="236"/>
      <c r="Q233" s="236"/>
      <c r="R233" s="240"/>
      <c r="T233" s="241"/>
      <c r="U233" s="236"/>
      <c r="V233" s="236"/>
      <c r="W233" s="236"/>
      <c r="X233" s="236"/>
      <c r="Y233" s="236"/>
      <c r="Z233" s="236"/>
      <c r="AA233" s="242"/>
      <c r="AT233" s="243" t="s">
        <v>154</v>
      </c>
      <c r="AU233" s="243" t="s">
        <v>102</v>
      </c>
      <c r="AV233" s="11" t="s">
        <v>102</v>
      </c>
      <c r="AW233" s="11" t="s">
        <v>38</v>
      </c>
      <c r="AX233" s="11" t="s">
        <v>81</v>
      </c>
      <c r="AY233" s="243" t="s">
        <v>146</v>
      </c>
    </row>
    <row r="234" s="11" customFormat="1" ht="14.4" customHeight="1">
      <c r="B234" s="235"/>
      <c r="C234" s="236"/>
      <c r="D234" s="236"/>
      <c r="E234" s="237" t="s">
        <v>22</v>
      </c>
      <c r="F234" s="238" t="s">
        <v>300</v>
      </c>
      <c r="G234" s="236"/>
      <c r="H234" s="236"/>
      <c r="I234" s="236"/>
      <c r="J234" s="236"/>
      <c r="K234" s="239">
        <v>18.199999999999999</v>
      </c>
      <c r="L234" s="236"/>
      <c r="M234" s="236"/>
      <c r="N234" s="236"/>
      <c r="O234" s="236"/>
      <c r="P234" s="236"/>
      <c r="Q234" s="236"/>
      <c r="R234" s="240"/>
      <c r="T234" s="241"/>
      <c r="U234" s="236"/>
      <c r="V234" s="236"/>
      <c r="W234" s="236"/>
      <c r="X234" s="236"/>
      <c r="Y234" s="236"/>
      <c r="Z234" s="236"/>
      <c r="AA234" s="242"/>
      <c r="AT234" s="243" t="s">
        <v>154</v>
      </c>
      <c r="AU234" s="243" t="s">
        <v>102</v>
      </c>
      <c r="AV234" s="11" t="s">
        <v>102</v>
      </c>
      <c r="AW234" s="11" t="s">
        <v>38</v>
      </c>
      <c r="AX234" s="11" t="s">
        <v>81</v>
      </c>
      <c r="AY234" s="243" t="s">
        <v>146</v>
      </c>
    </row>
    <row r="235" s="11" customFormat="1" ht="14.4" customHeight="1">
      <c r="B235" s="235"/>
      <c r="C235" s="236"/>
      <c r="D235" s="236"/>
      <c r="E235" s="237" t="s">
        <v>22</v>
      </c>
      <c r="F235" s="238" t="s">
        <v>301</v>
      </c>
      <c r="G235" s="236"/>
      <c r="H235" s="236"/>
      <c r="I235" s="236"/>
      <c r="J235" s="236"/>
      <c r="K235" s="239">
        <v>1.26</v>
      </c>
      <c r="L235" s="236"/>
      <c r="M235" s="236"/>
      <c r="N235" s="236"/>
      <c r="O235" s="236"/>
      <c r="P235" s="236"/>
      <c r="Q235" s="236"/>
      <c r="R235" s="240"/>
      <c r="T235" s="241"/>
      <c r="U235" s="236"/>
      <c r="V235" s="236"/>
      <c r="W235" s="236"/>
      <c r="X235" s="236"/>
      <c r="Y235" s="236"/>
      <c r="Z235" s="236"/>
      <c r="AA235" s="242"/>
      <c r="AT235" s="243" t="s">
        <v>154</v>
      </c>
      <c r="AU235" s="243" t="s">
        <v>102</v>
      </c>
      <c r="AV235" s="11" t="s">
        <v>102</v>
      </c>
      <c r="AW235" s="11" t="s">
        <v>38</v>
      </c>
      <c r="AX235" s="11" t="s">
        <v>81</v>
      </c>
      <c r="AY235" s="243" t="s">
        <v>146</v>
      </c>
    </row>
    <row r="236" s="11" customFormat="1" ht="14.4" customHeight="1">
      <c r="B236" s="235"/>
      <c r="C236" s="236"/>
      <c r="D236" s="236"/>
      <c r="E236" s="237" t="s">
        <v>22</v>
      </c>
      <c r="F236" s="238" t="s">
        <v>302</v>
      </c>
      <c r="G236" s="236"/>
      <c r="H236" s="236"/>
      <c r="I236" s="236"/>
      <c r="J236" s="236"/>
      <c r="K236" s="239">
        <v>1.8</v>
      </c>
      <c r="L236" s="236"/>
      <c r="M236" s="236"/>
      <c r="N236" s="236"/>
      <c r="O236" s="236"/>
      <c r="P236" s="236"/>
      <c r="Q236" s="236"/>
      <c r="R236" s="240"/>
      <c r="T236" s="241"/>
      <c r="U236" s="236"/>
      <c r="V236" s="236"/>
      <c r="W236" s="236"/>
      <c r="X236" s="236"/>
      <c r="Y236" s="236"/>
      <c r="Z236" s="236"/>
      <c r="AA236" s="242"/>
      <c r="AT236" s="243" t="s">
        <v>154</v>
      </c>
      <c r="AU236" s="243" t="s">
        <v>102</v>
      </c>
      <c r="AV236" s="11" t="s">
        <v>102</v>
      </c>
      <c r="AW236" s="11" t="s">
        <v>38</v>
      </c>
      <c r="AX236" s="11" t="s">
        <v>81</v>
      </c>
      <c r="AY236" s="243" t="s">
        <v>146</v>
      </c>
    </row>
    <row r="237" s="11" customFormat="1" ht="14.4" customHeight="1">
      <c r="B237" s="235"/>
      <c r="C237" s="236"/>
      <c r="D237" s="236"/>
      <c r="E237" s="237" t="s">
        <v>22</v>
      </c>
      <c r="F237" s="238" t="s">
        <v>303</v>
      </c>
      <c r="G237" s="236"/>
      <c r="H237" s="236"/>
      <c r="I237" s="236"/>
      <c r="J237" s="236"/>
      <c r="K237" s="239">
        <v>4.2770000000000001</v>
      </c>
      <c r="L237" s="236"/>
      <c r="M237" s="236"/>
      <c r="N237" s="236"/>
      <c r="O237" s="236"/>
      <c r="P237" s="236"/>
      <c r="Q237" s="236"/>
      <c r="R237" s="240"/>
      <c r="T237" s="241"/>
      <c r="U237" s="236"/>
      <c r="V237" s="236"/>
      <c r="W237" s="236"/>
      <c r="X237" s="236"/>
      <c r="Y237" s="236"/>
      <c r="Z237" s="236"/>
      <c r="AA237" s="242"/>
      <c r="AT237" s="243" t="s">
        <v>154</v>
      </c>
      <c r="AU237" s="243" t="s">
        <v>102</v>
      </c>
      <c r="AV237" s="11" t="s">
        <v>102</v>
      </c>
      <c r="AW237" s="11" t="s">
        <v>38</v>
      </c>
      <c r="AX237" s="11" t="s">
        <v>81</v>
      </c>
      <c r="AY237" s="243" t="s">
        <v>146</v>
      </c>
    </row>
    <row r="238" s="12" customFormat="1" ht="14.4" customHeight="1">
      <c r="B238" s="245"/>
      <c r="C238" s="246"/>
      <c r="D238" s="246"/>
      <c r="E238" s="247" t="s">
        <v>22</v>
      </c>
      <c r="F238" s="248" t="s">
        <v>164</v>
      </c>
      <c r="G238" s="246"/>
      <c r="H238" s="246"/>
      <c r="I238" s="246"/>
      <c r="J238" s="246"/>
      <c r="K238" s="249">
        <v>29.292999999999999</v>
      </c>
      <c r="L238" s="246"/>
      <c r="M238" s="246"/>
      <c r="N238" s="246"/>
      <c r="O238" s="246"/>
      <c r="P238" s="246"/>
      <c r="Q238" s="246"/>
      <c r="R238" s="250"/>
      <c r="T238" s="251"/>
      <c r="U238" s="246"/>
      <c r="V238" s="246"/>
      <c r="W238" s="246"/>
      <c r="X238" s="246"/>
      <c r="Y238" s="246"/>
      <c r="Z238" s="246"/>
      <c r="AA238" s="252"/>
      <c r="AT238" s="253" t="s">
        <v>154</v>
      </c>
      <c r="AU238" s="253" t="s">
        <v>102</v>
      </c>
      <c r="AV238" s="12" t="s">
        <v>165</v>
      </c>
      <c r="AW238" s="12" t="s">
        <v>38</v>
      </c>
      <c r="AX238" s="12" t="s">
        <v>81</v>
      </c>
      <c r="AY238" s="253" t="s">
        <v>146</v>
      </c>
    </row>
    <row r="239" s="10" customFormat="1" ht="14.4" customHeight="1">
      <c r="B239" s="226"/>
      <c r="C239" s="227"/>
      <c r="D239" s="227"/>
      <c r="E239" s="228" t="s">
        <v>22</v>
      </c>
      <c r="F239" s="244" t="s">
        <v>182</v>
      </c>
      <c r="G239" s="227"/>
      <c r="H239" s="227"/>
      <c r="I239" s="227"/>
      <c r="J239" s="227"/>
      <c r="K239" s="228" t="s">
        <v>22</v>
      </c>
      <c r="L239" s="227"/>
      <c r="M239" s="227"/>
      <c r="N239" s="227"/>
      <c r="O239" s="227"/>
      <c r="P239" s="227"/>
      <c r="Q239" s="227"/>
      <c r="R239" s="231"/>
      <c r="T239" s="232"/>
      <c r="U239" s="227"/>
      <c r="V239" s="227"/>
      <c r="W239" s="227"/>
      <c r="X239" s="227"/>
      <c r="Y239" s="227"/>
      <c r="Z239" s="227"/>
      <c r="AA239" s="233"/>
      <c r="AT239" s="234" t="s">
        <v>154</v>
      </c>
      <c r="AU239" s="234" t="s">
        <v>102</v>
      </c>
      <c r="AV239" s="10" t="s">
        <v>86</v>
      </c>
      <c r="AW239" s="10" t="s">
        <v>38</v>
      </c>
      <c r="AX239" s="10" t="s">
        <v>81</v>
      </c>
      <c r="AY239" s="234" t="s">
        <v>146</v>
      </c>
    </row>
    <row r="240" s="11" customFormat="1" ht="14.4" customHeight="1">
      <c r="B240" s="235"/>
      <c r="C240" s="236"/>
      <c r="D240" s="236"/>
      <c r="E240" s="237" t="s">
        <v>22</v>
      </c>
      <c r="F240" s="238" t="s">
        <v>304</v>
      </c>
      <c r="G240" s="236"/>
      <c r="H240" s="236"/>
      <c r="I240" s="236"/>
      <c r="J240" s="236"/>
      <c r="K240" s="239">
        <v>10.775</v>
      </c>
      <c r="L240" s="236"/>
      <c r="M240" s="236"/>
      <c r="N240" s="236"/>
      <c r="O240" s="236"/>
      <c r="P240" s="236"/>
      <c r="Q240" s="236"/>
      <c r="R240" s="240"/>
      <c r="T240" s="241"/>
      <c r="U240" s="236"/>
      <c r="V240" s="236"/>
      <c r="W240" s="236"/>
      <c r="X240" s="236"/>
      <c r="Y240" s="236"/>
      <c r="Z240" s="236"/>
      <c r="AA240" s="242"/>
      <c r="AT240" s="243" t="s">
        <v>154</v>
      </c>
      <c r="AU240" s="243" t="s">
        <v>102</v>
      </c>
      <c r="AV240" s="11" t="s">
        <v>102</v>
      </c>
      <c r="AW240" s="11" t="s">
        <v>38</v>
      </c>
      <c r="AX240" s="11" t="s">
        <v>81</v>
      </c>
      <c r="AY240" s="243" t="s">
        <v>146</v>
      </c>
    </row>
    <row r="241" s="11" customFormat="1" ht="14.4" customHeight="1">
      <c r="B241" s="235"/>
      <c r="C241" s="236"/>
      <c r="D241" s="236"/>
      <c r="E241" s="237" t="s">
        <v>22</v>
      </c>
      <c r="F241" s="238" t="s">
        <v>305</v>
      </c>
      <c r="G241" s="236"/>
      <c r="H241" s="236"/>
      <c r="I241" s="236"/>
      <c r="J241" s="236"/>
      <c r="K241" s="239">
        <v>4.665</v>
      </c>
      <c r="L241" s="236"/>
      <c r="M241" s="236"/>
      <c r="N241" s="236"/>
      <c r="O241" s="236"/>
      <c r="P241" s="236"/>
      <c r="Q241" s="236"/>
      <c r="R241" s="240"/>
      <c r="T241" s="241"/>
      <c r="U241" s="236"/>
      <c r="V241" s="236"/>
      <c r="W241" s="236"/>
      <c r="X241" s="236"/>
      <c r="Y241" s="236"/>
      <c r="Z241" s="236"/>
      <c r="AA241" s="242"/>
      <c r="AT241" s="243" t="s">
        <v>154</v>
      </c>
      <c r="AU241" s="243" t="s">
        <v>102</v>
      </c>
      <c r="AV241" s="11" t="s">
        <v>102</v>
      </c>
      <c r="AW241" s="11" t="s">
        <v>38</v>
      </c>
      <c r="AX241" s="11" t="s">
        <v>81</v>
      </c>
      <c r="AY241" s="243" t="s">
        <v>146</v>
      </c>
    </row>
    <row r="242" s="11" customFormat="1" ht="14.4" customHeight="1">
      <c r="B242" s="235"/>
      <c r="C242" s="236"/>
      <c r="D242" s="236"/>
      <c r="E242" s="237" t="s">
        <v>22</v>
      </c>
      <c r="F242" s="238" t="s">
        <v>300</v>
      </c>
      <c r="G242" s="236"/>
      <c r="H242" s="236"/>
      <c r="I242" s="236"/>
      <c r="J242" s="236"/>
      <c r="K242" s="239">
        <v>18.199999999999999</v>
      </c>
      <c r="L242" s="236"/>
      <c r="M242" s="236"/>
      <c r="N242" s="236"/>
      <c r="O242" s="236"/>
      <c r="P242" s="236"/>
      <c r="Q242" s="236"/>
      <c r="R242" s="240"/>
      <c r="T242" s="241"/>
      <c r="U242" s="236"/>
      <c r="V242" s="236"/>
      <c r="W242" s="236"/>
      <c r="X242" s="236"/>
      <c r="Y242" s="236"/>
      <c r="Z242" s="236"/>
      <c r="AA242" s="242"/>
      <c r="AT242" s="243" t="s">
        <v>154</v>
      </c>
      <c r="AU242" s="243" t="s">
        <v>102</v>
      </c>
      <c r="AV242" s="11" t="s">
        <v>102</v>
      </c>
      <c r="AW242" s="11" t="s">
        <v>38</v>
      </c>
      <c r="AX242" s="11" t="s">
        <v>81</v>
      </c>
      <c r="AY242" s="243" t="s">
        <v>146</v>
      </c>
    </row>
    <row r="243" s="11" customFormat="1" ht="14.4" customHeight="1">
      <c r="B243" s="235"/>
      <c r="C243" s="236"/>
      <c r="D243" s="236"/>
      <c r="E243" s="237" t="s">
        <v>22</v>
      </c>
      <c r="F243" s="238" t="s">
        <v>306</v>
      </c>
      <c r="G243" s="236"/>
      <c r="H243" s="236"/>
      <c r="I243" s="236"/>
      <c r="J243" s="236"/>
      <c r="K243" s="239">
        <v>5.508</v>
      </c>
      <c r="L243" s="236"/>
      <c r="M243" s="236"/>
      <c r="N243" s="236"/>
      <c r="O243" s="236"/>
      <c r="P243" s="236"/>
      <c r="Q243" s="236"/>
      <c r="R243" s="240"/>
      <c r="T243" s="241"/>
      <c r="U243" s="236"/>
      <c r="V243" s="236"/>
      <c r="W243" s="236"/>
      <c r="X243" s="236"/>
      <c r="Y243" s="236"/>
      <c r="Z243" s="236"/>
      <c r="AA243" s="242"/>
      <c r="AT243" s="243" t="s">
        <v>154</v>
      </c>
      <c r="AU243" s="243" t="s">
        <v>102</v>
      </c>
      <c r="AV243" s="11" t="s">
        <v>102</v>
      </c>
      <c r="AW243" s="11" t="s">
        <v>38</v>
      </c>
      <c r="AX243" s="11" t="s">
        <v>81</v>
      </c>
      <c r="AY243" s="243" t="s">
        <v>146</v>
      </c>
    </row>
    <row r="244" s="12" customFormat="1" ht="14.4" customHeight="1">
      <c r="B244" s="245"/>
      <c r="C244" s="246"/>
      <c r="D244" s="246"/>
      <c r="E244" s="247" t="s">
        <v>22</v>
      </c>
      <c r="F244" s="248" t="s">
        <v>164</v>
      </c>
      <c r="G244" s="246"/>
      <c r="H244" s="246"/>
      <c r="I244" s="246"/>
      <c r="J244" s="246"/>
      <c r="K244" s="249">
        <v>39.148000000000003</v>
      </c>
      <c r="L244" s="246"/>
      <c r="M244" s="246"/>
      <c r="N244" s="246"/>
      <c r="O244" s="246"/>
      <c r="P244" s="246"/>
      <c r="Q244" s="246"/>
      <c r="R244" s="250"/>
      <c r="T244" s="251"/>
      <c r="U244" s="246"/>
      <c r="V244" s="246"/>
      <c r="W244" s="246"/>
      <c r="X244" s="246"/>
      <c r="Y244" s="246"/>
      <c r="Z244" s="246"/>
      <c r="AA244" s="252"/>
      <c r="AT244" s="253" t="s">
        <v>154</v>
      </c>
      <c r="AU244" s="253" t="s">
        <v>102</v>
      </c>
      <c r="AV244" s="12" t="s">
        <v>165</v>
      </c>
      <c r="AW244" s="12" t="s">
        <v>38</v>
      </c>
      <c r="AX244" s="12" t="s">
        <v>81</v>
      </c>
      <c r="AY244" s="253" t="s">
        <v>146</v>
      </c>
    </row>
    <row r="245" s="10" customFormat="1" ht="14.4" customHeight="1">
      <c r="B245" s="226"/>
      <c r="C245" s="227"/>
      <c r="D245" s="227"/>
      <c r="E245" s="228" t="s">
        <v>22</v>
      </c>
      <c r="F245" s="244" t="s">
        <v>192</v>
      </c>
      <c r="G245" s="227"/>
      <c r="H245" s="227"/>
      <c r="I245" s="227"/>
      <c r="J245" s="227"/>
      <c r="K245" s="228" t="s">
        <v>22</v>
      </c>
      <c r="L245" s="227"/>
      <c r="M245" s="227"/>
      <c r="N245" s="227"/>
      <c r="O245" s="227"/>
      <c r="P245" s="227"/>
      <c r="Q245" s="227"/>
      <c r="R245" s="231"/>
      <c r="T245" s="232"/>
      <c r="U245" s="227"/>
      <c r="V245" s="227"/>
      <c r="W245" s="227"/>
      <c r="X245" s="227"/>
      <c r="Y245" s="227"/>
      <c r="Z245" s="227"/>
      <c r="AA245" s="233"/>
      <c r="AT245" s="234" t="s">
        <v>154</v>
      </c>
      <c r="AU245" s="234" t="s">
        <v>102</v>
      </c>
      <c r="AV245" s="10" t="s">
        <v>86</v>
      </c>
      <c r="AW245" s="10" t="s">
        <v>38</v>
      </c>
      <c r="AX245" s="10" t="s">
        <v>81</v>
      </c>
      <c r="AY245" s="234" t="s">
        <v>146</v>
      </c>
    </row>
    <row r="246" s="11" customFormat="1" ht="14.4" customHeight="1">
      <c r="B246" s="235"/>
      <c r="C246" s="236"/>
      <c r="D246" s="236"/>
      <c r="E246" s="237" t="s">
        <v>22</v>
      </c>
      <c r="F246" s="238" t="s">
        <v>307</v>
      </c>
      <c r="G246" s="236"/>
      <c r="H246" s="236"/>
      <c r="I246" s="236"/>
      <c r="J246" s="236"/>
      <c r="K246" s="239">
        <v>1.5620000000000001</v>
      </c>
      <c r="L246" s="236"/>
      <c r="M246" s="236"/>
      <c r="N246" s="236"/>
      <c r="O246" s="236"/>
      <c r="P246" s="236"/>
      <c r="Q246" s="236"/>
      <c r="R246" s="240"/>
      <c r="T246" s="241"/>
      <c r="U246" s="236"/>
      <c r="V246" s="236"/>
      <c r="W246" s="236"/>
      <c r="X246" s="236"/>
      <c r="Y246" s="236"/>
      <c r="Z246" s="236"/>
      <c r="AA246" s="242"/>
      <c r="AT246" s="243" t="s">
        <v>154</v>
      </c>
      <c r="AU246" s="243" t="s">
        <v>102</v>
      </c>
      <c r="AV246" s="11" t="s">
        <v>102</v>
      </c>
      <c r="AW246" s="11" t="s">
        <v>38</v>
      </c>
      <c r="AX246" s="11" t="s">
        <v>81</v>
      </c>
      <c r="AY246" s="243" t="s">
        <v>146</v>
      </c>
    </row>
    <row r="247" s="11" customFormat="1" ht="14.4" customHeight="1">
      <c r="B247" s="235"/>
      <c r="C247" s="236"/>
      <c r="D247" s="236"/>
      <c r="E247" s="237" t="s">
        <v>22</v>
      </c>
      <c r="F247" s="238" t="s">
        <v>308</v>
      </c>
      <c r="G247" s="236"/>
      <c r="H247" s="236"/>
      <c r="I247" s="236"/>
      <c r="J247" s="236"/>
      <c r="K247" s="239">
        <v>4.4560000000000004</v>
      </c>
      <c r="L247" s="236"/>
      <c r="M247" s="236"/>
      <c r="N247" s="236"/>
      <c r="O247" s="236"/>
      <c r="P247" s="236"/>
      <c r="Q247" s="236"/>
      <c r="R247" s="240"/>
      <c r="T247" s="241"/>
      <c r="U247" s="236"/>
      <c r="V247" s="236"/>
      <c r="W247" s="236"/>
      <c r="X247" s="236"/>
      <c r="Y247" s="236"/>
      <c r="Z247" s="236"/>
      <c r="AA247" s="242"/>
      <c r="AT247" s="243" t="s">
        <v>154</v>
      </c>
      <c r="AU247" s="243" t="s">
        <v>102</v>
      </c>
      <c r="AV247" s="11" t="s">
        <v>102</v>
      </c>
      <c r="AW247" s="11" t="s">
        <v>38</v>
      </c>
      <c r="AX247" s="11" t="s">
        <v>81</v>
      </c>
      <c r="AY247" s="243" t="s">
        <v>146</v>
      </c>
    </row>
    <row r="248" s="11" customFormat="1" ht="14.4" customHeight="1">
      <c r="B248" s="235"/>
      <c r="C248" s="236"/>
      <c r="D248" s="236"/>
      <c r="E248" s="237" t="s">
        <v>22</v>
      </c>
      <c r="F248" s="238" t="s">
        <v>309</v>
      </c>
      <c r="G248" s="236"/>
      <c r="H248" s="236"/>
      <c r="I248" s="236"/>
      <c r="J248" s="236"/>
      <c r="K248" s="239">
        <v>3.0030000000000001</v>
      </c>
      <c r="L248" s="236"/>
      <c r="M248" s="236"/>
      <c r="N248" s="236"/>
      <c r="O248" s="236"/>
      <c r="P248" s="236"/>
      <c r="Q248" s="236"/>
      <c r="R248" s="240"/>
      <c r="T248" s="241"/>
      <c r="U248" s="236"/>
      <c r="V248" s="236"/>
      <c r="W248" s="236"/>
      <c r="X248" s="236"/>
      <c r="Y248" s="236"/>
      <c r="Z248" s="236"/>
      <c r="AA248" s="242"/>
      <c r="AT248" s="243" t="s">
        <v>154</v>
      </c>
      <c r="AU248" s="243" t="s">
        <v>102</v>
      </c>
      <c r="AV248" s="11" t="s">
        <v>102</v>
      </c>
      <c r="AW248" s="11" t="s">
        <v>38</v>
      </c>
      <c r="AX248" s="11" t="s">
        <v>81</v>
      </c>
      <c r="AY248" s="243" t="s">
        <v>146</v>
      </c>
    </row>
    <row r="249" s="11" customFormat="1" ht="14.4" customHeight="1">
      <c r="B249" s="235"/>
      <c r="C249" s="236"/>
      <c r="D249" s="236"/>
      <c r="E249" s="237" t="s">
        <v>22</v>
      </c>
      <c r="F249" s="238" t="s">
        <v>310</v>
      </c>
      <c r="G249" s="236"/>
      <c r="H249" s="236"/>
      <c r="I249" s="236"/>
      <c r="J249" s="236"/>
      <c r="K249" s="239">
        <v>2.7589999999999999</v>
      </c>
      <c r="L249" s="236"/>
      <c r="M249" s="236"/>
      <c r="N249" s="236"/>
      <c r="O249" s="236"/>
      <c r="P249" s="236"/>
      <c r="Q249" s="236"/>
      <c r="R249" s="240"/>
      <c r="T249" s="241"/>
      <c r="U249" s="236"/>
      <c r="V249" s="236"/>
      <c r="W249" s="236"/>
      <c r="X249" s="236"/>
      <c r="Y249" s="236"/>
      <c r="Z249" s="236"/>
      <c r="AA249" s="242"/>
      <c r="AT249" s="243" t="s">
        <v>154</v>
      </c>
      <c r="AU249" s="243" t="s">
        <v>102</v>
      </c>
      <c r="AV249" s="11" t="s">
        <v>102</v>
      </c>
      <c r="AW249" s="11" t="s">
        <v>38</v>
      </c>
      <c r="AX249" s="11" t="s">
        <v>81</v>
      </c>
      <c r="AY249" s="243" t="s">
        <v>146</v>
      </c>
    </row>
    <row r="250" s="11" customFormat="1" ht="14.4" customHeight="1">
      <c r="B250" s="235"/>
      <c r="C250" s="236"/>
      <c r="D250" s="236"/>
      <c r="E250" s="237" t="s">
        <v>22</v>
      </c>
      <c r="F250" s="238" t="s">
        <v>311</v>
      </c>
      <c r="G250" s="236"/>
      <c r="H250" s="236"/>
      <c r="I250" s="236"/>
      <c r="J250" s="236"/>
      <c r="K250" s="239">
        <v>3.6800000000000002</v>
      </c>
      <c r="L250" s="236"/>
      <c r="M250" s="236"/>
      <c r="N250" s="236"/>
      <c r="O250" s="236"/>
      <c r="P250" s="236"/>
      <c r="Q250" s="236"/>
      <c r="R250" s="240"/>
      <c r="T250" s="241"/>
      <c r="U250" s="236"/>
      <c r="V250" s="236"/>
      <c r="W250" s="236"/>
      <c r="X250" s="236"/>
      <c r="Y250" s="236"/>
      <c r="Z250" s="236"/>
      <c r="AA250" s="242"/>
      <c r="AT250" s="243" t="s">
        <v>154</v>
      </c>
      <c r="AU250" s="243" t="s">
        <v>102</v>
      </c>
      <c r="AV250" s="11" t="s">
        <v>102</v>
      </c>
      <c r="AW250" s="11" t="s">
        <v>38</v>
      </c>
      <c r="AX250" s="11" t="s">
        <v>81</v>
      </c>
      <c r="AY250" s="243" t="s">
        <v>146</v>
      </c>
    </row>
    <row r="251" s="11" customFormat="1" ht="14.4" customHeight="1">
      <c r="B251" s="235"/>
      <c r="C251" s="236"/>
      <c r="D251" s="236"/>
      <c r="E251" s="237" t="s">
        <v>22</v>
      </c>
      <c r="F251" s="238" t="s">
        <v>312</v>
      </c>
      <c r="G251" s="236"/>
      <c r="H251" s="236"/>
      <c r="I251" s="236"/>
      <c r="J251" s="236"/>
      <c r="K251" s="239">
        <v>3.379</v>
      </c>
      <c r="L251" s="236"/>
      <c r="M251" s="236"/>
      <c r="N251" s="236"/>
      <c r="O251" s="236"/>
      <c r="P251" s="236"/>
      <c r="Q251" s="236"/>
      <c r="R251" s="240"/>
      <c r="T251" s="241"/>
      <c r="U251" s="236"/>
      <c r="V251" s="236"/>
      <c r="W251" s="236"/>
      <c r="X251" s="236"/>
      <c r="Y251" s="236"/>
      <c r="Z251" s="236"/>
      <c r="AA251" s="242"/>
      <c r="AT251" s="243" t="s">
        <v>154</v>
      </c>
      <c r="AU251" s="243" t="s">
        <v>102</v>
      </c>
      <c r="AV251" s="11" t="s">
        <v>102</v>
      </c>
      <c r="AW251" s="11" t="s">
        <v>38</v>
      </c>
      <c r="AX251" s="11" t="s">
        <v>81</v>
      </c>
      <c r="AY251" s="243" t="s">
        <v>146</v>
      </c>
    </row>
    <row r="252" s="11" customFormat="1" ht="14.4" customHeight="1">
      <c r="B252" s="235"/>
      <c r="C252" s="236"/>
      <c r="D252" s="236"/>
      <c r="E252" s="237" t="s">
        <v>22</v>
      </c>
      <c r="F252" s="238" t="s">
        <v>313</v>
      </c>
      <c r="G252" s="236"/>
      <c r="H252" s="236"/>
      <c r="I252" s="236"/>
      <c r="J252" s="236"/>
      <c r="K252" s="239">
        <v>2.3109999999999999</v>
      </c>
      <c r="L252" s="236"/>
      <c r="M252" s="236"/>
      <c r="N252" s="236"/>
      <c r="O252" s="236"/>
      <c r="P252" s="236"/>
      <c r="Q252" s="236"/>
      <c r="R252" s="240"/>
      <c r="T252" s="241"/>
      <c r="U252" s="236"/>
      <c r="V252" s="236"/>
      <c r="W252" s="236"/>
      <c r="X252" s="236"/>
      <c r="Y252" s="236"/>
      <c r="Z252" s="236"/>
      <c r="AA252" s="242"/>
      <c r="AT252" s="243" t="s">
        <v>154</v>
      </c>
      <c r="AU252" s="243" t="s">
        <v>102</v>
      </c>
      <c r="AV252" s="11" t="s">
        <v>102</v>
      </c>
      <c r="AW252" s="11" t="s">
        <v>38</v>
      </c>
      <c r="AX252" s="11" t="s">
        <v>81</v>
      </c>
      <c r="AY252" s="243" t="s">
        <v>146</v>
      </c>
    </row>
    <row r="253" s="12" customFormat="1" ht="14.4" customHeight="1">
      <c r="B253" s="245"/>
      <c r="C253" s="246"/>
      <c r="D253" s="246"/>
      <c r="E253" s="247" t="s">
        <v>22</v>
      </c>
      <c r="F253" s="248" t="s">
        <v>164</v>
      </c>
      <c r="G253" s="246"/>
      <c r="H253" s="246"/>
      <c r="I253" s="246"/>
      <c r="J253" s="246"/>
      <c r="K253" s="249">
        <v>21.149999999999999</v>
      </c>
      <c r="L253" s="246"/>
      <c r="M253" s="246"/>
      <c r="N253" s="246"/>
      <c r="O253" s="246"/>
      <c r="P253" s="246"/>
      <c r="Q253" s="246"/>
      <c r="R253" s="250"/>
      <c r="T253" s="251"/>
      <c r="U253" s="246"/>
      <c r="V253" s="246"/>
      <c r="W253" s="246"/>
      <c r="X253" s="246"/>
      <c r="Y253" s="246"/>
      <c r="Z253" s="246"/>
      <c r="AA253" s="252"/>
      <c r="AT253" s="253" t="s">
        <v>154</v>
      </c>
      <c r="AU253" s="253" t="s">
        <v>102</v>
      </c>
      <c r="AV253" s="12" t="s">
        <v>165</v>
      </c>
      <c r="AW253" s="12" t="s">
        <v>38</v>
      </c>
      <c r="AX253" s="12" t="s">
        <v>81</v>
      </c>
      <c r="AY253" s="253" t="s">
        <v>146</v>
      </c>
    </row>
    <row r="254" s="10" customFormat="1" ht="14.4" customHeight="1">
      <c r="B254" s="226"/>
      <c r="C254" s="227"/>
      <c r="D254" s="227"/>
      <c r="E254" s="228" t="s">
        <v>22</v>
      </c>
      <c r="F254" s="244" t="s">
        <v>205</v>
      </c>
      <c r="G254" s="227"/>
      <c r="H254" s="227"/>
      <c r="I254" s="227"/>
      <c r="J254" s="227"/>
      <c r="K254" s="228" t="s">
        <v>22</v>
      </c>
      <c r="L254" s="227"/>
      <c r="M254" s="227"/>
      <c r="N254" s="227"/>
      <c r="O254" s="227"/>
      <c r="P254" s="227"/>
      <c r="Q254" s="227"/>
      <c r="R254" s="231"/>
      <c r="T254" s="232"/>
      <c r="U254" s="227"/>
      <c r="V254" s="227"/>
      <c r="W254" s="227"/>
      <c r="X254" s="227"/>
      <c r="Y254" s="227"/>
      <c r="Z254" s="227"/>
      <c r="AA254" s="233"/>
      <c r="AT254" s="234" t="s">
        <v>154</v>
      </c>
      <c r="AU254" s="234" t="s">
        <v>102</v>
      </c>
      <c r="AV254" s="10" t="s">
        <v>86</v>
      </c>
      <c r="AW254" s="10" t="s">
        <v>38</v>
      </c>
      <c r="AX254" s="10" t="s">
        <v>81</v>
      </c>
      <c r="AY254" s="234" t="s">
        <v>146</v>
      </c>
    </row>
    <row r="255" s="11" customFormat="1" ht="14.4" customHeight="1">
      <c r="B255" s="235"/>
      <c r="C255" s="236"/>
      <c r="D255" s="236"/>
      <c r="E255" s="237" t="s">
        <v>22</v>
      </c>
      <c r="F255" s="238" t="s">
        <v>314</v>
      </c>
      <c r="G255" s="236"/>
      <c r="H255" s="236"/>
      <c r="I255" s="236"/>
      <c r="J255" s="236"/>
      <c r="K255" s="239">
        <v>5.117</v>
      </c>
      <c r="L255" s="236"/>
      <c r="M255" s="236"/>
      <c r="N255" s="236"/>
      <c r="O255" s="236"/>
      <c r="P255" s="236"/>
      <c r="Q255" s="236"/>
      <c r="R255" s="240"/>
      <c r="T255" s="241"/>
      <c r="U255" s="236"/>
      <c r="V255" s="236"/>
      <c r="W255" s="236"/>
      <c r="X255" s="236"/>
      <c r="Y255" s="236"/>
      <c r="Z255" s="236"/>
      <c r="AA255" s="242"/>
      <c r="AT255" s="243" t="s">
        <v>154</v>
      </c>
      <c r="AU255" s="243" t="s">
        <v>102</v>
      </c>
      <c r="AV255" s="11" t="s">
        <v>102</v>
      </c>
      <c r="AW255" s="11" t="s">
        <v>38</v>
      </c>
      <c r="AX255" s="11" t="s">
        <v>81</v>
      </c>
      <c r="AY255" s="243" t="s">
        <v>146</v>
      </c>
    </row>
    <row r="256" s="11" customFormat="1" ht="14.4" customHeight="1">
      <c r="B256" s="235"/>
      <c r="C256" s="236"/>
      <c r="D256" s="236"/>
      <c r="E256" s="237" t="s">
        <v>22</v>
      </c>
      <c r="F256" s="238" t="s">
        <v>315</v>
      </c>
      <c r="G256" s="236"/>
      <c r="H256" s="236"/>
      <c r="I256" s="236"/>
      <c r="J256" s="236"/>
      <c r="K256" s="239">
        <v>0.66200000000000003</v>
      </c>
      <c r="L256" s="236"/>
      <c r="M256" s="236"/>
      <c r="N256" s="236"/>
      <c r="O256" s="236"/>
      <c r="P256" s="236"/>
      <c r="Q256" s="236"/>
      <c r="R256" s="240"/>
      <c r="T256" s="241"/>
      <c r="U256" s="236"/>
      <c r="V256" s="236"/>
      <c r="W256" s="236"/>
      <c r="X256" s="236"/>
      <c r="Y256" s="236"/>
      <c r="Z256" s="236"/>
      <c r="AA256" s="242"/>
      <c r="AT256" s="243" t="s">
        <v>154</v>
      </c>
      <c r="AU256" s="243" t="s">
        <v>102</v>
      </c>
      <c r="AV256" s="11" t="s">
        <v>102</v>
      </c>
      <c r="AW256" s="11" t="s">
        <v>38</v>
      </c>
      <c r="AX256" s="11" t="s">
        <v>81</v>
      </c>
      <c r="AY256" s="243" t="s">
        <v>146</v>
      </c>
    </row>
    <row r="257" s="11" customFormat="1" ht="14.4" customHeight="1">
      <c r="B257" s="235"/>
      <c r="C257" s="236"/>
      <c r="D257" s="236"/>
      <c r="E257" s="237" t="s">
        <v>22</v>
      </c>
      <c r="F257" s="238" t="s">
        <v>316</v>
      </c>
      <c r="G257" s="236"/>
      <c r="H257" s="236"/>
      <c r="I257" s="236"/>
      <c r="J257" s="236"/>
      <c r="K257" s="239">
        <v>1.1399999999999999</v>
      </c>
      <c r="L257" s="236"/>
      <c r="M257" s="236"/>
      <c r="N257" s="236"/>
      <c r="O257" s="236"/>
      <c r="P257" s="236"/>
      <c r="Q257" s="236"/>
      <c r="R257" s="240"/>
      <c r="T257" s="241"/>
      <c r="U257" s="236"/>
      <c r="V257" s="236"/>
      <c r="W257" s="236"/>
      <c r="X257" s="236"/>
      <c r="Y257" s="236"/>
      <c r="Z257" s="236"/>
      <c r="AA257" s="242"/>
      <c r="AT257" s="243" t="s">
        <v>154</v>
      </c>
      <c r="AU257" s="243" t="s">
        <v>102</v>
      </c>
      <c r="AV257" s="11" t="s">
        <v>102</v>
      </c>
      <c r="AW257" s="11" t="s">
        <v>38</v>
      </c>
      <c r="AX257" s="11" t="s">
        <v>81</v>
      </c>
      <c r="AY257" s="243" t="s">
        <v>146</v>
      </c>
    </row>
    <row r="258" s="11" customFormat="1" ht="14.4" customHeight="1">
      <c r="B258" s="235"/>
      <c r="C258" s="236"/>
      <c r="D258" s="236"/>
      <c r="E258" s="237" t="s">
        <v>22</v>
      </c>
      <c r="F258" s="238" t="s">
        <v>317</v>
      </c>
      <c r="G258" s="236"/>
      <c r="H258" s="236"/>
      <c r="I258" s="236"/>
      <c r="J258" s="236"/>
      <c r="K258" s="239">
        <v>9.5999999999999996</v>
      </c>
      <c r="L258" s="236"/>
      <c r="M258" s="236"/>
      <c r="N258" s="236"/>
      <c r="O258" s="236"/>
      <c r="P258" s="236"/>
      <c r="Q258" s="236"/>
      <c r="R258" s="240"/>
      <c r="T258" s="241"/>
      <c r="U258" s="236"/>
      <c r="V258" s="236"/>
      <c r="W258" s="236"/>
      <c r="X258" s="236"/>
      <c r="Y258" s="236"/>
      <c r="Z258" s="236"/>
      <c r="AA258" s="242"/>
      <c r="AT258" s="243" t="s">
        <v>154</v>
      </c>
      <c r="AU258" s="243" t="s">
        <v>102</v>
      </c>
      <c r="AV258" s="11" t="s">
        <v>102</v>
      </c>
      <c r="AW258" s="11" t="s">
        <v>38</v>
      </c>
      <c r="AX258" s="11" t="s">
        <v>81</v>
      </c>
      <c r="AY258" s="243" t="s">
        <v>146</v>
      </c>
    </row>
    <row r="259" s="11" customFormat="1" ht="14.4" customHeight="1">
      <c r="B259" s="235"/>
      <c r="C259" s="236"/>
      <c r="D259" s="236"/>
      <c r="E259" s="237" t="s">
        <v>22</v>
      </c>
      <c r="F259" s="238" t="s">
        <v>318</v>
      </c>
      <c r="G259" s="236"/>
      <c r="H259" s="236"/>
      <c r="I259" s="236"/>
      <c r="J259" s="236"/>
      <c r="K259" s="239">
        <v>2.6000000000000001</v>
      </c>
      <c r="L259" s="236"/>
      <c r="M259" s="236"/>
      <c r="N259" s="236"/>
      <c r="O259" s="236"/>
      <c r="P259" s="236"/>
      <c r="Q259" s="236"/>
      <c r="R259" s="240"/>
      <c r="T259" s="241"/>
      <c r="U259" s="236"/>
      <c r="V259" s="236"/>
      <c r="W259" s="236"/>
      <c r="X259" s="236"/>
      <c r="Y259" s="236"/>
      <c r="Z259" s="236"/>
      <c r="AA259" s="242"/>
      <c r="AT259" s="243" t="s">
        <v>154</v>
      </c>
      <c r="AU259" s="243" t="s">
        <v>102</v>
      </c>
      <c r="AV259" s="11" t="s">
        <v>102</v>
      </c>
      <c r="AW259" s="11" t="s">
        <v>38</v>
      </c>
      <c r="AX259" s="11" t="s">
        <v>81</v>
      </c>
      <c r="AY259" s="243" t="s">
        <v>146</v>
      </c>
    </row>
    <row r="260" s="11" customFormat="1" ht="14.4" customHeight="1">
      <c r="B260" s="235"/>
      <c r="C260" s="236"/>
      <c r="D260" s="236"/>
      <c r="E260" s="237" t="s">
        <v>22</v>
      </c>
      <c r="F260" s="238" t="s">
        <v>319</v>
      </c>
      <c r="G260" s="236"/>
      <c r="H260" s="236"/>
      <c r="I260" s="236"/>
      <c r="J260" s="236"/>
      <c r="K260" s="239">
        <v>2.2000000000000002</v>
      </c>
      <c r="L260" s="236"/>
      <c r="M260" s="236"/>
      <c r="N260" s="236"/>
      <c r="O260" s="236"/>
      <c r="P260" s="236"/>
      <c r="Q260" s="236"/>
      <c r="R260" s="240"/>
      <c r="T260" s="241"/>
      <c r="U260" s="236"/>
      <c r="V260" s="236"/>
      <c r="W260" s="236"/>
      <c r="X260" s="236"/>
      <c r="Y260" s="236"/>
      <c r="Z260" s="236"/>
      <c r="AA260" s="242"/>
      <c r="AT260" s="243" t="s">
        <v>154</v>
      </c>
      <c r="AU260" s="243" t="s">
        <v>102</v>
      </c>
      <c r="AV260" s="11" t="s">
        <v>102</v>
      </c>
      <c r="AW260" s="11" t="s">
        <v>38</v>
      </c>
      <c r="AX260" s="11" t="s">
        <v>81</v>
      </c>
      <c r="AY260" s="243" t="s">
        <v>146</v>
      </c>
    </row>
    <row r="261" s="11" customFormat="1" ht="14.4" customHeight="1">
      <c r="B261" s="235"/>
      <c r="C261" s="236"/>
      <c r="D261" s="236"/>
      <c r="E261" s="237" t="s">
        <v>22</v>
      </c>
      <c r="F261" s="238" t="s">
        <v>320</v>
      </c>
      <c r="G261" s="236"/>
      <c r="H261" s="236"/>
      <c r="I261" s="236"/>
      <c r="J261" s="236"/>
      <c r="K261" s="239">
        <v>1.845</v>
      </c>
      <c r="L261" s="236"/>
      <c r="M261" s="236"/>
      <c r="N261" s="236"/>
      <c r="O261" s="236"/>
      <c r="P261" s="236"/>
      <c r="Q261" s="236"/>
      <c r="R261" s="240"/>
      <c r="T261" s="241"/>
      <c r="U261" s="236"/>
      <c r="V261" s="236"/>
      <c r="W261" s="236"/>
      <c r="X261" s="236"/>
      <c r="Y261" s="236"/>
      <c r="Z261" s="236"/>
      <c r="AA261" s="242"/>
      <c r="AT261" s="243" t="s">
        <v>154</v>
      </c>
      <c r="AU261" s="243" t="s">
        <v>102</v>
      </c>
      <c r="AV261" s="11" t="s">
        <v>102</v>
      </c>
      <c r="AW261" s="11" t="s">
        <v>38</v>
      </c>
      <c r="AX261" s="11" t="s">
        <v>81</v>
      </c>
      <c r="AY261" s="243" t="s">
        <v>146</v>
      </c>
    </row>
    <row r="262" s="12" customFormat="1" ht="14.4" customHeight="1">
      <c r="B262" s="245"/>
      <c r="C262" s="246"/>
      <c r="D262" s="246"/>
      <c r="E262" s="247" t="s">
        <v>22</v>
      </c>
      <c r="F262" s="248" t="s">
        <v>164</v>
      </c>
      <c r="G262" s="246"/>
      <c r="H262" s="246"/>
      <c r="I262" s="246"/>
      <c r="J262" s="246"/>
      <c r="K262" s="249">
        <v>23.164000000000001</v>
      </c>
      <c r="L262" s="246"/>
      <c r="M262" s="246"/>
      <c r="N262" s="246"/>
      <c r="O262" s="246"/>
      <c r="P262" s="246"/>
      <c r="Q262" s="246"/>
      <c r="R262" s="250"/>
      <c r="T262" s="251"/>
      <c r="U262" s="246"/>
      <c r="V262" s="246"/>
      <c r="W262" s="246"/>
      <c r="X262" s="246"/>
      <c r="Y262" s="246"/>
      <c r="Z262" s="246"/>
      <c r="AA262" s="252"/>
      <c r="AT262" s="253" t="s">
        <v>154</v>
      </c>
      <c r="AU262" s="253" t="s">
        <v>102</v>
      </c>
      <c r="AV262" s="12" t="s">
        <v>165</v>
      </c>
      <c r="AW262" s="12" t="s">
        <v>38</v>
      </c>
      <c r="AX262" s="12" t="s">
        <v>81</v>
      </c>
      <c r="AY262" s="253" t="s">
        <v>146</v>
      </c>
    </row>
    <row r="263" s="10" customFormat="1" ht="14.4" customHeight="1">
      <c r="B263" s="226"/>
      <c r="C263" s="227"/>
      <c r="D263" s="227"/>
      <c r="E263" s="228" t="s">
        <v>22</v>
      </c>
      <c r="F263" s="244" t="s">
        <v>321</v>
      </c>
      <c r="G263" s="227"/>
      <c r="H263" s="227"/>
      <c r="I263" s="227"/>
      <c r="J263" s="227"/>
      <c r="K263" s="228" t="s">
        <v>22</v>
      </c>
      <c r="L263" s="227"/>
      <c r="M263" s="227"/>
      <c r="N263" s="227"/>
      <c r="O263" s="227"/>
      <c r="P263" s="227"/>
      <c r="Q263" s="227"/>
      <c r="R263" s="231"/>
      <c r="T263" s="232"/>
      <c r="U263" s="227"/>
      <c r="V263" s="227"/>
      <c r="W263" s="227"/>
      <c r="X263" s="227"/>
      <c r="Y263" s="227"/>
      <c r="Z263" s="227"/>
      <c r="AA263" s="233"/>
      <c r="AT263" s="234" t="s">
        <v>154</v>
      </c>
      <c r="AU263" s="234" t="s">
        <v>102</v>
      </c>
      <c r="AV263" s="10" t="s">
        <v>86</v>
      </c>
      <c r="AW263" s="10" t="s">
        <v>38</v>
      </c>
      <c r="AX263" s="10" t="s">
        <v>81</v>
      </c>
      <c r="AY263" s="234" t="s">
        <v>146</v>
      </c>
    </row>
    <row r="264" s="11" customFormat="1" ht="14.4" customHeight="1">
      <c r="B264" s="235"/>
      <c r="C264" s="236"/>
      <c r="D264" s="236"/>
      <c r="E264" s="237" t="s">
        <v>22</v>
      </c>
      <c r="F264" s="238" t="s">
        <v>322</v>
      </c>
      <c r="G264" s="236"/>
      <c r="H264" s="236"/>
      <c r="I264" s="236"/>
      <c r="J264" s="236"/>
      <c r="K264" s="239">
        <v>150</v>
      </c>
      <c r="L264" s="236"/>
      <c r="M264" s="236"/>
      <c r="N264" s="236"/>
      <c r="O264" s="236"/>
      <c r="P264" s="236"/>
      <c r="Q264" s="236"/>
      <c r="R264" s="240"/>
      <c r="T264" s="241"/>
      <c r="U264" s="236"/>
      <c r="V264" s="236"/>
      <c r="W264" s="236"/>
      <c r="X264" s="236"/>
      <c r="Y264" s="236"/>
      <c r="Z264" s="236"/>
      <c r="AA264" s="242"/>
      <c r="AT264" s="243" t="s">
        <v>154</v>
      </c>
      <c r="AU264" s="243" t="s">
        <v>102</v>
      </c>
      <c r="AV264" s="11" t="s">
        <v>102</v>
      </c>
      <c r="AW264" s="11" t="s">
        <v>38</v>
      </c>
      <c r="AX264" s="11" t="s">
        <v>81</v>
      </c>
      <c r="AY264" s="243" t="s">
        <v>146</v>
      </c>
    </row>
    <row r="265" s="13" customFormat="1" ht="14.4" customHeight="1">
      <c r="B265" s="254"/>
      <c r="C265" s="255"/>
      <c r="D265" s="255"/>
      <c r="E265" s="256" t="s">
        <v>22</v>
      </c>
      <c r="F265" s="257" t="s">
        <v>215</v>
      </c>
      <c r="G265" s="255"/>
      <c r="H265" s="255"/>
      <c r="I265" s="255"/>
      <c r="J265" s="255"/>
      <c r="K265" s="258">
        <v>262.755</v>
      </c>
      <c r="L265" s="255"/>
      <c r="M265" s="255"/>
      <c r="N265" s="255"/>
      <c r="O265" s="255"/>
      <c r="P265" s="255"/>
      <c r="Q265" s="255"/>
      <c r="R265" s="259"/>
      <c r="T265" s="260"/>
      <c r="U265" s="255"/>
      <c r="V265" s="255"/>
      <c r="W265" s="255"/>
      <c r="X265" s="255"/>
      <c r="Y265" s="255"/>
      <c r="Z265" s="255"/>
      <c r="AA265" s="261"/>
      <c r="AT265" s="262" t="s">
        <v>154</v>
      </c>
      <c r="AU265" s="262" t="s">
        <v>102</v>
      </c>
      <c r="AV265" s="13" t="s">
        <v>151</v>
      </c>
      <c r="AW265" s="13" t="s">
        <v>38</v>
      </c>
      <c r="AX265" s="13" t="s">
        <v>81</v>
      </c>
      <c r="AY265" s="262" t="s">
        <v>146</v>
      </c>
    </row>
    <row r="266" s="11" customFormat="1" ht="14.4" customHeight="1">
      <c r="B266" s="235"/>
      <c r="C266" s="236"/>
      <c r="D266" s="236"/>
      <c r="E266" s="237" t="s">
        <v>22</v>
      </c>
      <c r="F266" s="238" t="s">
        <v>323</v>
      </c>
      <c r="G266" s="236"/>
      <c r="H266" s="236"/>
      <c r="I266" s="236"/>
      <c r="J266" s="236"/>
      <c r="K266" s="239">
        <v>525.50999999999999</v>
      </c>
      <c r="L266" s="236"/>
      <c r="M266" s="236"/>
      <c r="N266" s="236"/>
      <c r="O266" s="236"/>
      <c r="P266" s="236"/>
      <c r="Q266" s="236"/>
      <c r="R266" s="240"/>
      <c r="T266" s="241"/>
      <c r="U266" s="236"/>
      <c r="V266" s="236"/>
      <c r="W266" s="236"/>
      <c r="X266" s="236"/>
      <c r="Y266" s="236"/>
      <c r="Z266" s="236"/>
      <c r="AA266" s="242"/>
      <c r="AT266" s="243" t="s">
        <v>154</v>
      </c>
      <c r="AU266" s="243" t="s">
        <v>102</v>
      </c>
      <c r="AV266" s="11" t="s">
        <v>102</v>
      </c>
      <c r="AW266" s="11" t="s">
        <v>38</v>
      </c>
      <c r="AX266" s="11" t="s">
        <v>86</v>
      </c>
      <c r="AY266" s="243" t="s">
        <v>146</v>
      </c>
    </row>
    <row r="267" s="1" customFormat="1" ht="22.8" customHeight="1">
      <c r="B267" s="48"/>
      <c r="C267" s="269" t="s">
        <v>324</v>
      </c>
      <c r="D267" s="269" t="s">
        <v>325</v>
      </c>
      <c r="E267" s="270" t="s">
        <v>326</v>
      </c>
      <c r="F267" s="271" t="s">
        <v>327</v>
      </c>
      <c r="G267" s="271"/>
      <c r="H267" s="271"/>
      <c r="I267" s="271"/>
      <c r="J267" s="272" t="s">
        <v>150</v>
      </c>
      <c r="K267" s="273">
        <v>551.78599999999994</v>
      </c>
      <c r="L267" s="274">
        <v>0</v>
      </c>
      <c r="M267" s="275"/>
      <c r="N267" s="276">
        <f>ROUND(L267*K267,2)</f>
        <v>0</v>
      </c>
      <c r="O267" s="222"/>
      <c r="P267" s="222"/>
      <c r="Q267" s="222"/>
      <c r="R267" s="50"/>
      <c r="T267" s="223" t="s">
        <v>22</v>
      </c>
      <c r="U267" s="58" t="s">
        <v>46</v>
      </c>
      <c r="V267" s="49"/>
      <c r="W267" s="224">
        <f>V267*K267</f>
        <v>0</v>
      </c>
      <c r="X267" s="224">
        <v>0</v>
      </c>
      <c r="Y267" s="224">
        <f>X267*K267</f>
        <v>0</v>
      </c>
      <c r="Z267" s="224">
        <v>0</v>
      </c>
      <c r="AA267" s="225">
        <f>Z267*K267</f>
        <v>0</v>
      </c>
      <c r="AR267" s="24" t="s">
        <v>328</v>
      </c>
      <c r="AT267" s="24" t="s">
        <v>325</v>
      </c>
      <c r="AU267" s="24" t="s">
        <v>102</v>
      </c>
      <c r="AY267" s="24" t="s">
        <v>146</v>
      </c>
      <c r="BE267" s="139">
        <f>IF(U267="základní",N267,0)</f>
        <v>0</v>
      </c>
      <c r="BF267" s="139">
        <f>IF(U267="snížená",N267,0)</f>
        <v>0</v>
      </c>
      <c r="BG267" s="139">
        <f>IF(U267="zákl. přenesená",N267,0)</f>
        <v>0</v>
      </c>
      <c r="BH267" s="139">
        <f>IF(U267="sníž. přenesená",N267,0)</f>
        <v>0</v>
      </c>
      <c r="BI267" s="139">
        <f>IF(U267="nulová",N267,0)</f>
        <v>0</v>
      </c>
      <c r="BJ267" s="24" t="s">
        <v>86</v>
      </c>
      <c r="BK267" s="139">
        <f>ROUND(L267*K267,2)</f>
        <v>0</v>
      </c>
      <c r="BL267" s="24" t="s">
        <v>266</v>
      </c>
      <c r="BM267" s="24" t="s">
        <v>329</v>
      </c>
    </row>
    <row r="268" s="1" customFormat="1" ht="22.8" customHeight="1">
      <c r="B268" s="48"/>
      <c r="C268" s="215" t="s">
        <v>330</v>
      </c>
      <c r="D268" s="215" t="s">
        <v>147</v>
      </c>
      <c r="E268" s="216" t="s">
        <v>331</v>
      </c>
      <c r="F268" s="217" t="s">
        <v>332</v>
      </c>
      <c r="G268" s="217"/>
      <c r="H268" s="217"/>
      <c r="I268" s="217"/>
      <c r="J268" s="218" t="s">
        <v>158</v>
      </c>
      <c r="K268" s="219">
        <v>212.755</v>
      </c>
      <c r="L268" s="220">
        <v>0</v>
      </c>
      <c r="M268" s="221"/>
      <c r="N268" s="222">
        <f>ROUND(L268*K268,2)</f>
        <v>0</v>
      </c>
      <c r="O268" s="222"/>
      <c r="P268" s="222"/>
      <c r="Q268" s="222"/>
      <c r="R268" s="50"/>
      <c r="T268" s="223" t="s">
        <v>22</v>
      </c>
      <c r="U268" s="58" t="s">
        <v>46</v>
      </c>
      <c r="V268" s="49"/>
      <c r="W268" s="224">
        <f>V268*K268</f>
        <v>0</v>
      </c>
      <c r="X268" s="224">
        <v>0</v>
      </c>
      <c r="Y268" s="224">
        <f>X268*K268</f>
        <v>0</v>
      </c>
      <c r="Z268" s="224">
        <v>0</v>
      </c>
      <c r="AA268" s="225">
        <f>Z268*K268</f>
        <v>0</v>
      </c>
      <c r="AR268" s="24" t="s">
        <v>266</v>
      </c>
      <c r="AT268" s="24" t="s">
        <v>147</v>
      </c>
      <c r="AU268" s="24" t="s">
        <v>102</v>
      </c>
      <c r="AY268" s="24" t="s">
        <v>146</v>
      </c>
      <c r="BE268" s="139">
        <f>IF(U268="základní",N268,0)</f>
        <v>0</v>
      </c>
      <c r="BF268" s="139">
        <f>IF(U268="snížená",N268,0)</f>
        <v>0</v>
      </c>
      <c r="BG268" s="139">
        <f>IF(U268="zákl. přenesená",N268,0)</f>
        <v>0</v>
      </c>
      <c r="BH268" s="139">
        <f>IF(U268="sníž. přenesená",N268,0)</f>
        <v>0</v>
      </c>
      <c r="BI268" s="139">
        <f>IF(U268="nulová",N268,0)</f>
        <v>0</v>
      </c>
      <c r="BJ268" s="24" t="s">
        <v>86</v>
      </c>
      <c r="BK268" s="139">
        <f>ROUND(L268*K268,2)</f>
        <v>0</v>
      </c>
      <c r="BL268" s="24" t="s">
        <v>266</v>
      </c>
      <c r="BM268" s="24" t="s">
        <v>333</v>
      </c>
    </row>
    <row r="269" s="10" customFormat="1" ht="14.4" customHeight="1">
      <c r="B269" s="226"/>
      <c r="C269" s="227"/>
      <c r="D269" s="227"/>
      <c r="E269" s="228" t="s">
        <v>22</v>
      </c>
      <c r="F269" s="229" t="s">
        <v>166</v>
      </c>
      <c r="G269" s="230"/>
      <c r="H269" s="230"/>
      <c r="I269" s="230"/>
      <c r="J269" s="227"/>
      <c r="K269" s="228" t="s">
        <v>22</v>
      </c>
      <c r="L269" s="227"/>
      <c r="M269" s="227"/>
      <c r="N269" s="227"/>
      <c r="O269" s="227"/>
      <c r="P269" s="227"/>
      <c r="Q269" s="227"/>
      <c r="R269" s="231"/>
      <c r="T269" s="232"/>
      <c r="U269" s="227"/>
      <c r="V269" s="227"/>
      <c r="W269" s="227"/>
      <c r="X269" s="227"/>
      <c r="Y269" s="227"/>
      <c r="Z269" s="227"/>
      <c r="AA269" s="233"/>
      <c r="AT269" s="234" t="s">
        <v>154</v>
      </c>
      <c r="AU269" s="234" t="s">
        <v>102</v>
      </c>
      <c r="AV269" s="10" t="s">
        <v>86</v>
      </c>
      <c r="AW269" s="10" t="s">
        <v>38</v>
      </c>
      <c r="AX269" s="10" t="s">
        <v>81</v>
      </c>
      <c r="AY269" s="234" t="s">
        <v>146</v>
      </c>
    </row>
    <row r="270" s="11" customFormat="1" ht="14.4" customHeight="1">
      <c r="B270" s="235"/>
      <c r="C270" s="236"/>
      <c r="D270" s="236"/>
      <c r="E270" s="237" t="s">
        <v>22</v>
      </c>
      <c r="F270" s="238" t="s">
        <v>294</v>
      </c>
      <c r="G270" s="236"/>
      <c r="H270" s="236"/>
      <c r="I270" s="236"/>
      <c r="J270" s="236"/>
      <c r="K270" s="239">
        <v>0.81699999999999995</v>
      </c>
      <c r="L270" s="236"/>
      <c r="M270" s="236"/>
      <c r="N270" s="236"/>
      <c r="O270" s="236"/>
      <c r="P270" s="236"/>
      <c r="Q270" s="236"/>
      <c r="R270" s="240"/>
      <c r="T270" s="241"/>
      <c r="U270" s="236"/>
      <c r="V270" s="236"/>
      <c r="W270" s="236"/>
      <c r="X270" s="236"/>
      <c r="Y270" s="236"/>
      <c r="Z270" s="236"/>
      <c r="AA270" s="242"/>
      <c r="AT270" s="243" t="s">
        <v>154</v>
      </c>
      <c r="AU270" s="243" t="s">
        <v>102</v>
      </c>
      <c r="AV270" s="11" t="s">
        <v>102</v>
      </c>
      <c r="AW270" s="11" t="s">
        <v>38</v>
      </c>
      <c r="AX270" s="11" t="s">
        <v>81</v>
      </c>
      <c r="AY270" s="243" t="s">
        <v>146</v>
      </c>
    </row>
    <row r="271" s="11" customFormat="1" ht="14.4" customHeight="1">
      <c r="B271" s="235"/>
      <c r="C271" s="236"/>
      <c r="D271" s="236"/>
      <c r="E271" s="237" t="s">
        <v>22</v>
      </c>
      <c r="F271" s="238" t="s">
        <v>295</v>
      </c>
      <c r="G271" s="236"/>
      <c r="H271" s="236"/>
      <c r="I271" s="236"/>
      <c r="J271" s="236"/>
      <c r="K271" s="239">
        <v>0.496</v>
      </c>
      <c r="L271" s="236"/>
      <c r="M271" s="236"/>
      <c r="N271" s="236"/>
      <c r="O271" s="236"/>
      <c r="P271" s="236"/>
      <c r="Q271" s="236"/>
      <c r="R271" s="240"/>
      <c r="T271" s="241"/>
      <c r="U271" s="236"/>
      <c r="V271" s="236"/>
      <c r="W271" s="236"/>
      <c r="X271" s="236"/>
      <c r="Y271" s="236"/>
      <c r="Z271" s="236"/>
      <c r="AA271" s="242"/>
      <c r="AT271" s="243" t="s">
        <v>154</v>
      </c>
      <c r="AU271" s="243" t="s">
        <v>102</v>
      </c>
      <c r="AV271" s="11" t="s">
        <v>102</v>
      </c>
      <c r="AW271" s="11" t="s">
        <v>38</v>
      </c>
      <c r="AX271" s="11" t="s">
        <v>81</v>
      </c>
      <c r="AY271" s="243" t="s">
        <v>146</v>
      </c>
    </row>
    <row r="272" s="11" customFormat="1" ht="14.4" customHeight="1">
      <c r="B272" s="235"/>
      <c r="C272" s="236"/>
      <c r="D272" s="236"/>
      <c r="E272" s="237" t="s">
        <v>22</v>
      </c>
      <c r="F272" s="238" t="s">
        <v>296</v>
      </c>
      <c r="G272" s="236"/>
      <c r="H272" s="236"/>
      <c r="I272" s="236"/>
      <c r="J272" s="236"/>
      <c r="K272" s="239">
        <v>0.71899999999999997</v>
      </c>
      <c r="L272" s="236"/>
      <c r="M272" s="236"/>
      <c r="N272" s="236"/>
      <c r="O272" s="236"/>
      <c r="P272" s="236"/>
      <c r="Q272" s="236"/>
      <c r="R272" s="240"/>
      <c r="T272" s="241"/>
      <c r="U272" s="236"/>
      <c r="V272" s="236"/>
      <c r="W272" s="236"/>
      <c r="X272" s="236"/>
      <c r="Y272" s="236"/>
      <c r="Z272" s="236"/>
      <c r="AA272" s="242"/>
      <c r="AT272" s="243" t="s">
        <v>154</v>
      </c>
      <c r="AU272" s="243" t="s">
        <v>102</v>
      </c>
      <c r="AV272" s="11" t="s">
        <v>102</v>
      </c>
      <c r="AW272" s="11" t="s">
        <v>38</v>
      </c>
      <c r="AX272" s="11" t="s">
        <v>81</v>
      </c>
      <c r="AY272" s="243" t="s">
        <v>146</v>
      </c>
    </row>
    <row r="273" s="11" customFormat="1" ht="14.4" customHeight="1">
      <c r="B273" s="235"/>
      <c r="C273" s="236"/>
      <c r="D273" s="236"/>
      <c r="E273" s="237" t="s">
        <v>22</v>
      </c>
      <c r="F273" s="238" t="s">
        <v>297</v>
      </c>
      <c r="G273" s="236"/>
      <c r="H273" s="236"/>
      <c r="I273" s="236"/>
      <c r="J273" s="236"/>
      <c r="K273" s="239">
        <v>0.91800000000000004</v>
      </c>
      <c r="L273" s="236"/>
      <c r="M273" s="236"/>
      <c r="N273" s="236"/>
      <c r="O273" s="236"/>
      <c r="P273" s="236"/>
      <c r="Q273" s="236"/>
      <c r="R273" s="240"/>
      <c r="T273" s="241"/>
      <c r="U273" s="236"/>
      <c r="V273" s="236"/>
      <c r="W273" s="236"/>
      <c r="X273" s="236"/>
      <c r="Y273" s="236"/>
      <c r="Z273" s="236"/>
      <c r="AA273" s="242"/>
      <c r="AT273" s="243" t="s">
        <v>154</v>
      </c>
      <c r="AU273" s="243" t="s">
        <v>102</v>
      </c>
      <c r="AV273" s="11" t="s">
        <v>102</v>
      </c>
      <c r="AW273" s="11" t="s">
        <v>38</v>
      </c>
      <c r="AX273" s="11" t="s">
        <v>81</v>
      </c>
      <c r="AY273" s="243" t="s">
        <v>146</v>
      </c>
    </row>
    <row r="274" s="11" customFormat="1" ht="14.4" customHeight="1">
      <c r="B274" s="235"/>
      <c r="C274" s="236"/>
      <c r="D274" s="236"/>
      <c r="E274" s="237" t="s">
        <v>22</v>
      </c>
      <c r="F274" s="238" t="s">
        <v>298</v>
      </c>
      <c r="G274" s="236"/>
      <c r="H274" s="236"/>
      <c r="I274" s="236"/>
      <c r="J274" s="236"/>
      <c r="K274" s="239">
        <v>0.55400000000000005</v>
      </c>
      <c r="L274" s="236"/>
      <c r="M274" s="236"/>
      <c r="N274" s="236"/>
      <c r="O274" s="236"/>
      <c r="P274" s="236"/>
      <c r="Q274" s="236"/>
      <c r="R274" s="240"/>
      <c r="T274" s="241"/>
      <c r="U274" s="236"/>
      <c r="V274" s="236"/>
      <c r="W274" s="236"/>
      <c r="X274" s="236"/>
      <c r="Y274" s="236"/>
      <c r="Z274" s="236"/>
      <c r="AA274" s="242"/>
      <c r="AT274" s="243" t="s">
        <v>154</v>
      </c>
      <c r="AU274" s="243" t="s">
        <v>102</v>
      </c>
      <c r="AV274" s="11" t="s">
        <v>102</v>
      </c>
      <c r="AW274" s="11" t="s">
        <v>38</v>
      </c>
      <c r="AX274" s="11" t="s">
        <v>81</v>
      </c>
      <c r="AY274" s="243" t="s">
        <v>146</v>
      </c>
    </row>
    <row r="275" s="11" customFormat="1" ht="14.4" customHeight="1">
      <c r="B275" s="235"/>
      <c r="C275" s="236"/>
      <c r="D275" s="236"/>
      <c r="E275" s="237" t="s">
        <v>22</v>
      </c>
      <c r="F275" s="238" t="s">
        <v>299</v>
      </c>
      <c r="G275" s="236"/>
      <c r="H275" s="236"/>
      <c r="I275" s="236"/>
      <c r="J275" s="236"/>
      <c r="K275" s="239">
        <v>0.252</v>
      </c>
      <c r="L275" s="236"/>
      <c r="M275" s="236"/>
      <c r="N275" s="236"/>
      <c r="O275" s="236"/>
      <c r="P275" s="236"/>
      <c r="Q275" s="236"/>
      <c r="R275" s="240"/>
      <c r="T275" s="241"/>
      <c r="U275" s="236"/>
      <c r="V275" s="236"/>
      <c r="W275" s="236"/>
      <c r="X275" s="236"/>
      <c r="Y275" s="236"/>
      <c r="Z275" s="236"/>
      <c r="AA275" s="242"/>
      <c r="AT275" s="243" t="s">
        <v>154</v>
      </c>
      <c r="AU275" s="243" t="s">
        <v>102</v>
      </c>
      <c r="AV275" s="11" t="s">
        <v>102</v>
      </c>
      <c r="AW275" s="11" t="s">
        <v>38</v>
      </c>
      <c r="AX275" s="11" t="s">
        <v>81</v>
      </c>
      <c r="AY275" s="243" t="s">
        <v>146</v>
      </c>
    </row>
    <row r="276" s="11" customFormat="1" ht="14.4" customHeight="1">
      <c r="B276" s="235"/>
      <c r="C276" s="236"/>
      <c r="D276" s="236"/>
      <c r="E276" s="237" t="s">
        <v>22</v>
      </c>
      <c r="F276" s="238" t="s">
        <v>300</v>
      </c>
      <c r="G276" s="236"/>
      <c r="H276" s="236"/>
      <c r="I276" s="236"/>
      <c r="J276" s="236"/>
      <c r="K276" s="239">
        <v>18.199999999999999</v>
      </c>
      <c r="L276" s="236"/>
      <c r="M276" s="236"/>
      <c r="N276" s="236"/>
      <c r="O276" s="236"/>
      <c r="P276" s="236"/>
      <c r="Q276" s="236"/>
      <c r="R276" s="240"/>
      <c r="T276" s="241"/>
      <c r="U276" s="236"/>
      <c r="V276" s="236"/>
      <c r="W276" s="236"/>
      <c r="X276" s="236"/>
      <c r="Y276" s="236"/>
      <c r="Z276" s="236"/>
      <c r="AA276" s="242"/>
      <c r="AT276" s="243" t="s">
        <v>154</v>
      </c>
      <c r="AU276" s="243" t="s">
        <v>102</v>
      </c>
      <c r="AV276" s="11" t="s">
        <v>102</v>
      </c>
      <c r="AW276" s="11" t="s">
        <v>38</v>
      </c>
      <c r="AX276" s="11" t="s">
        <v>81</v>
      </c>
      <c r="AY276" s="243" t="s">
        <v>146</v>
      </c>
    </row>
    <row r="277" s="11" customFormat="1" ht="14.4" customHeight="1">
      <c r="B277" s="235"/>
      <c r="C277" s="236"/>
      <c r="D277" s="236"/>
      <c r="E277" s="237" t="s">
        <v>22</v>
      </c>
      <c r="F277" s="238" t="s">
        <v>301</v>
      </c>
      <c r="G277" s="236"/>
      <c r="H277" s="236"/>
      <c r="I277" s="236"/>
      <c r="J277" s="236"/>
      <c r="K277" s="239">
        <v>1.26</v>
      </c>
      <c r="L277" s="236"/>
      <c r="M277" s="236"/>
      <c r="N277" s="236"/>
      <c r="O277" s="236"/>
      <c r="P277" s="236"/>
      <c r="Q277" s="236"/>
      <c r="R277" s="240"/>
      <c r="T277" s="241"/>
      <c r="U277" s="236"/>
      <c r="V277" s="236"/>
      <c r="W277" s="236"/>
      <c r="X277" s="236"/>
      <c r="Y277" s="236"/>
      <c r="Z277" s="236"/>
      <c r="AA277" s="242"/>
      <c r="AT277" s="243" t="s">
        <v>154</v>
      </c>
      <c r="AU277" s="243" t="s">
        <v>102</v>
      </c>
      <c r="AV277" s="11" t="s">
        <v>102</v>
      </c>
      <c r="AW277" s="11" t="s">
        <v>38</v>
      </c>
      <c r="AX277" s="11" t="s">
        <v>81</v>
      </c>
      <c r="AY277" s="243" t="s">
        <v>146</v>
      </c>
    </row>
    <row r="278" s="11" customFormat="1" ht="14.4" customHeight="1">
      <c r="B278" s="235"/>
      <c r="C278" s="236"/>
      <c r="D278" s="236"/>
      <c r="E278" s="237" t="s">
        <v>22</v>
      </c>
      <c r="F278" s="238" t="s">
        <v>302</v>
      </c>
      <c r="G278" s="236"/>
      <c r="H278" s="236"/>
      <c r="I278" s="236"/>
      <c r="J278" s="236"/>
      <c r="K278" s="239">
        <v>1.8</v>
      </c>
      <c r="L278" s="236"/>
      <c r="M278" s="236"/>
      <c r="N278" s="236"/>
      <c r="O278" s="236"/>
      <c r="P278" s="236"/>
      <c r="Q278" s="236"/>
      <c r="R278" s="240"/>
      <c r="T278" s="241"/>
      <c r="U278" s="236"/>
      <c r="V278" s="236"/>
      <c r="W278" s="236"/>
      <c r="X278" s="236"/>
      <c r="Y278" s="236"/>
      <c r="Z278" s="236"/>
      <c r="AA278" s="242"/>
      <c r="AT278" s="243" t="s">
        <v>154</v>
      </c>
      <c r="AU278" s="243" t="s">
        <v>102</v>
      </c>
      <c r="AV278" s="11" t="s">
        <v>102</v>
      </c>
      <c r="AW278" s="11" t="s">
        <v>38</v>
      </c>
      <c r="AX278" s="11" t="s">
        <v>81</v>
      </c>
      <c r="AY278" s="243" t="s">
        <v>146</v>
      </c>
    </row>
    <row r="279" s="11" customFormat="1" ht="14.4" customHeight="1">
      <c r="B279" s="235"/>
      <c r="C279" s="236"/>
      <c r="D279" s="236"/>
      <c r="E279" s="237" t="s">
        <v>22</v>
      </c>
      <c r="F279" s="238" t="s">
        <v>303</v>
      </c>
      <c r="G279" s="236"/>
      <c r="H279" s="236"/>
      <c r="I279" s="236"/>
      <c r="J279" s="236"/>
      <c r="K279" s="239">
        <v>4.2770000000000001</v>
      </c>
      <c r="L279" s="236"/>
      <c r="M279" s="236"/>
      <c r="N279" s="236"/>
      <c r="O279" s="236"/>
      <c r="P279" s="236"/>
      <c r="Q279" s="236"/>
      <c r="R279" s="240"/>
      <c r="T279" s="241"/>
      <c r="U279" s="236"/>
      <c r="V279" s="236"/>
      <c r="W279" s="236"/>
      <c r="X279" s="236"/>
      <c r="Y279" s="236"/>
      <c r="Z279" s="236"/>
      <c r="AA279" s="242"/>
      <c r="AT279" s="243" t="s">
        <v>154</v>
      </c>
      <c r="AU279" s="243" t="s">
        <v>102</v>
      </c>
      <c r="AV279" s="11" t="s">
        <v>102</v>
      </c>
      <c r="AW279" s="11" t="s">
        <v>38</v>
      </c>
      <c r="AX279" s="11" t="s">
        <v>81</v>
      </c>
      <c r="AY279" s="243" t="s">
        <v>146</v>
      </c>
    </row>
    <row r="280" s="12" customFormat="1" ht="14.4" customHeight="1">
      <c r="B280" s="245"/>
      <c r="C280" s="246"/>
      <c r="D280" s="246"/>
      <c r="E280" s="247" t="s">
        <v>22</v>
      </c>
      <c r="F280" s="248" t="s">
        <v>164</v>
      </c>
      <c r="G280" s="246"/>
      <c r="H280" s="246"/>
      <c r="I280" s="246"/>
      <c r="J280" s="246"/>
      <c r="K280" s="249">
        <v>29.292999999999999</v>
      </c>
      <c r="L280" s="246"/>
      <c r="M280" s="246"/>
      <c r="N280" s="246"/>
      <c r="O280" s="246"/>
      <c r="P280" s="246"/>
      <c r="Q280" s="246"/>
      <c r="R280" s="250"/>
      <c r="T280" s="251"/>
      <c r="U280" s="246"/>
      <c r="V280" s="246"/>
      <c r="W280" s="246"/>
      <c r="X280" s="246"/>
      <c r="Y280" s="246"/>
      <c r="Z280" s="246"/>
      <c r="AA280" s="252"/>
      <c r="AT280" s="253" t="s">
        <v>154</v>
      </c>
      <c r="AU280" s="253" t="s">
        <v>102</v>
      </c>
      <c r="AV280" s="12" t="s">
        <v>165</v>
      </c>
      <c r="AW280" s="12" t="s">
        <v>38</v>
      </c>
      <c r="AX280" s="12" t="s">
        <v>81</v>
      </c>
      <c r="AY280" s="253" t="s">
        <v>146</v>
      </c>
    </row>
    <row r="281" s="10" customFormat="1" ht="14.4" customHeight="1">
      <c r="B281" s="226"/>
      <c r="C281" s="227"/>
      <c r="D281" s="227"/>
      <c r="E281" s="228" t="s">
        <v>22</v>
      </c>
      <c r="F281" s="244" t="s">
        <v>182</v>
      </c>
      <c r="G281" s="227"/>
      <c r="H281" s="227"/>
      <c r="I281" s="227"/>
      <c r="J281" s="227"/>
      <c r="K281" s="228" t="s">
        <v>22</v>
      </c>
      <c r="L281" s="227"/>
      <c r="M281" s="227"/>
      <c r="N281" s="227"/>
      <c r="O281" s="227"/>
      <c r="P281" s="227"/>
      <c r="Q281" s="227"/>
      <c r="R281" s="231"/>
      <c r="T281" s="232"/>
      <c r="U281" s="227"/>
      <c r="V281" s="227"/>
      <c r="W281" s="227"/>
      <c r="X281" s="227"/>
      <c r="Y281" s="227"/>
      <c r="Z281" s="227"/>
      <c r="AA281" s="233"/>
      <c r="AT281" s="234" t="s">
        <v>154</v>
      </c>
      <c r="AU281" s="234" t="s">
        <v>102</v>
      </c>
      <c r="AV281" s="10" t="s">
        <v>86</v>
      </c>
      <c r="AW281" s="10" t="s">
        <v>38</v>
      </c>
      <c r="AX281" s="10" t="s">
        <v>81</v>
      </c>
      <c r="AY281" s="234" t="s">
        <v>146</v>
      </c>
    </row>
    <row r="282" s="11" customFormat="1" ht="14.4" customHeight="1">
      <c r="B282" s="235"/>
      <c r="C282" s="236"/>
      <c r="D282" s="236"/>
      <c r="E282" s="237" t="s">
        <v>22</v>
      </c>
      <c r="F282" s="238" t="s">
        <v>304</v>
      </c>
      <c r="G282" s="236"/>
      <c r="H282" s="236"/>
      <c r="I282" s="236"/>
      <c r="J282" s="236"/>
      <c r="K282" s="239">
        <v>10.775</v>
      </c>
      <c r="L282" s="236"/>
      <c r="M282" s="236"/>
      <c r="N282" s="236"/>
      <c r="O282" s="236"/>
      <c r="P282" s="236"/>
      <c r="Q282" s="236"/>
      <c r="R282" s="240"/>
      <c r="T282" s="241"/>
      <c r="U282" s="236"/>
      <c r="V282" s="236"/>
      <c r="W282" s="236"/>
      <c r="X282" s="236"/>
      <c r="Y282" s="236"/>
      <c r="Z282" s="236"/>
      <c r="AA282" s="242"/>
      <c r="AT282" s="243" t="s">
        <v>154</v>
      </c>
      <c r="AU282" s="243" t="s">
        <v>102</v>
      </c>
      <c r="AV282" s="11" t="s">
        <v>102</v>
      </c>
      <c r="AW282" s="11" t="s">
        <v>38</v>
      </c>
      <c r="AX282" s="11" t="s">
        <v>81</v>
      </c>
      <c r="AY282" s="243" t="s">
        <v>146</v>
      </c>
    </row>
    <row r="283" s="11" customFormat="1" ht="14.4" customHeight="1">
      <c r="B283" s="235"/>
      <c r="C283" s="236"/>
      <c r="D283" s="236"/>
      <c r="E283" s="237" t="s">
        <v>22</v>
      </c>
      <c r="F283" s="238" t="s">
        <v>305</v>
      </c>
      <c r="G283" s="236"/>
      <c r="H283" s="236"/>
      <c r="I283" s="236"/>
      <c r="J283" s="236"/>
      <c r="K283" s="239">
        <v>4.665</v>
      </c>
      <c r="L283" s="236"/>
      <c r="M283" s="236"/>
      <c r="N283" s="236"/>
      <c r="O283" s="236"/>
      <c r="P283" s="236"/>
      <c r="Q283" s="236"/>
      <c r="R283" s="240"/>
      <c r="T283" s="241"/>
      <c r="U283" s="236"/>
      <c r="V283" s="236"/>
      <c r="W283" s="236"/>
      <c r="X283" s="236"/>
      <c r="Y283" s="236"/>
      <c r="Z283" s="236"/>
      <c r="AA283" s="242"/>
      <c r="AT283" s="243" t="s">
        <v>154</v>
      </c>
      <c r="AU283" s="243" t="s">
        <v>102</v>
      </c>
      <c r="AV283" s="11" t="s">
        <v>102</v>
      </c>
      <c r="AW283" s="11" t="s">
        <v>38</v>
      </c>
      <c r="AX283" s="11" t="s">
        <v>81</v>
      </c>
      <c r="AY283" s="243" t="s">
        <v>146</v>
      </c>
    </row>
    <row r="284" s="11" customFormat="1" ht="14.4" customHeight="1">
      <c r="B284" s="235"/>
      <c r="C284" s="236"/>
      <c r="D284" s="236"/>
      <c r="E284" s="237" t="s">
        <v>22</v>
      </c>
      <c r="F284" s="238" t="s">
        <v>300</v>
      </c>
      <c r="G284" s="236"/>
      <c r="H284" s="236"/>
      <c r="I284" s="236"/>
      <c r="J284" s="236"/>
      <c r="K284" s="239">
        <v>18.199999999999999</v>
      </c>
      <c r="L284" s="236"/>
      <c r="M284" s="236"/>
      <c r="N284" s="236"/>
      <c r="O284" s="236"/>
      <c r="P284" s="236"/>
      <c r="Q284" s="236"/>
      <c r="R284" s="240"/>
      <c r="T284" s="241"/>
      <c r="U284" s="236"/>
      <c r="V284" s="236"/>
      <c r="W284" s="236"/>
      <c r="X284" s="236"/>
      <c r="Y284" s="236"/>
      <c r="Z284" s="236"/>
      <c r="AA284" s="242"/>
      <c r="AT284" s="243" t="s">
        <v>154</v>
      </c>
      <c r="AU284" s="243" t="s">
        <v>102</v>
      </c>
      <c r="AV284" s="11" t="s">
        <v>102</v>
      </c>
      <c r="AW284" s="11" t="s">
        <v>38</v>
      </c>
      <c r="AX284" s="11" t="s">
        <v>81</v>
      </c>
      <c r="AY284" s="243" t="s">
        <v>146</v>
      </c>
    </row>
    <row r="285" s="11" customFormat="1" ht="14.4" customHeight="1">
      <c r="B285" s="235"/>
      <c r="C285" s="236"/>
      <c r="D285" s="236"/>
      <c r="E285" s="237" t="s">
        <v>22</v>
      </c>
      <c r="F285" s="238" t="s">
        <v>306</v>
      </c>
      <c r="G285" s="236"/>
      <c r="H285" s="236"/>
      <c r="I285" s="236"/>
      <c r="J285" s="236"/>
      <c r="K285" s="239">
        <v>5.508</v>
      </c>
      <c r="L285" s="236"/>
      <c r="M285" s="236"/>
      <c r="N285" s="236"/>
      <c r="O285" s="236"/>
      <c r="P285" s="236"/>
      <c r="Q285" s="236"/>
      <c r="R285" s="240"/>
      <c r="T285" s="241"/>
      <c r="U285" s="236"/>
      <c r="V285" s="236"/>
      <c r="W285" s="236"/>
      <c r="X285" s="236"/>
      <c r="Y285" s="236"/>
      <c r="Z285" s="236"/>
      <c r="AA285" s="242"/>
      <c r="AT285" s="243" t="s">
        <v>154</v>
      </c>
      <c r="AU285" s="243" t="s">
        <v>102</v>
      </c>
      <c r="AV285" s="11" t="s">
        <v>102</v>
      </c>
      <c r="AW285" s="11" t="s">
        <v>38</v>
      </c>
      <c r="AX285" s="11" t="s">
        <v>81</v>
      </c>
      <c r="AY285" s="243" t="s">
        <v>146</v>
      </c>
    </row>
    <row r="286" s="12" customFormat="1" ht="14.4" customHeight="1">
      <c r="B286" s="245"/>
      <c r="C286" s="246"/>
      <c r="D286" s="246"/>
      <c r="E286" s="247" t="s">
        <v>22</v>
      </c>
      <c r="F286" s="248" t="s">
        <v>164</v>
      </c>
      <c r="G286" s="246"/>
      <c r="H286" s="246"/>
      <c r="I286" s="246"/>
      <c r="J286" s="246"/>
      <c r="K286" s="249">
        <v>39.148000000000003</v>
      </c>
      <c r="L286" s="246"/>
      <c r="M286" s="246"/>
      <c r="N286" s="246"/>
      <c r="O286" s="246"/>
      <c r="P286" s="246"/>
      <c r="Q286" s="246"/>
      <c r="R286" s="250"/>
      <c r="T286" s="251"/>
      <c r="U286" s="246"/>
      <c r="V286" s="246"/>
      <c r="W286" s="246"/>
      <c r="X286" s="246"/>
      <c r="Y286" s="246"/>
      <c r="Z286" s="246"/>
      <c r="AA286" s="252"/>
      <c r="AT286" s="253" t="s">
        <v>154</v>
      </c>
      <c r="AU286" s="253" t="s">
        <v>102</v>
      </c>
      <c r="AV286" s="12" t="s">
        <v>165</v>
      </c>
      <c r="AW286" s="12" t="s">
        <v>38</v>
      </c>
      <c r="AX286" s="12" t="s">
        <v>81</v>
      </c>
      <c r="AY286" s="253" t="s">
        <v>146</v>
      </c>
    </row>
    <row r="287" s="10" customFormat="1" ht="14.4" customHeight="1">
      <c r="B287" s="226"/>
      <c r="C287" s="227"/>
      <c r="D287" s="227"/>
      <c r="E287" s="228" t="s">
        <v>22</v>
      </c>
      <c r="F287" s="244" t="s">
        <v>192</v>
      </c>
      <c r="G287" s="227"/>
      <c r="H287" s="227"/>
      <c r="I287" s="227"/>
      <c r="J287" s="227"/>
      <c r="K287" s="228" t="s">
        <v>22</v>
      </c>
      <c r="L287" s="227"/>
      <c r="M287" s="227"/>
      <c r="N287" s="227"/>
      <c r="O287" s="227"/>
      <c r="P287" s="227"/>
      <c r="Q287" s="227"/>
      <c r="R287" s="231"/>
      <c r="T287" s="232"/>
      <c r="U287" s="227"/>
      <c r="V287" s="227"/>
      <c r="W287" s="227"/>
      <c r="X287" s="227"/>
      <c r="Y287" s="227"/>
      <c r="Z287" s="227"/>
      <c r="AA287" s="233"/>
      <c r="AT287" s="234" t="s">
        <v>154</v>
      </c>
      <c r="AU287" s="234" t="s">
        <v>102</v>
      </c>
      <c r="AV287" s="10" t="s">
        <v>86</v>
      </c>
      <c r="AW287" s="10" t="s">
        <v>38</v>
      </c>
      <c r="AX287" s="10" t="s">
        <v>81</v>
      </c>
      <c r="AY287" s="234" t="s">
        <v>146</v>
      </c>
    </row>
    <row r="288" s="11" customFormat="1" ht="14.4" customHeight="1">
      <c r="B288" s="235"/>
      <c r="C288" s="236"/>
      <c r="D288" s="236"/>
      <c r="E288" s="237" t="s">
        <v>22</v>
      </c>
      <c r="F288" s="238" t="s">
        <v>307</v>
      </c>
      <c r="G288" s="236"/>
      <c r="H288" s="236"/>
      <c r="I288" s="236"/>
      <c r="J288" s="236"/>
      <c r="K288" s="239">
        <v>1.5620000000000001</v>
      </c>
      <c r="L288" s="236"/>
      <c r="M288" s="236"/>
      <c r="N288" s="236"/>
      <c r="O288" s="236"/>
      <c r="P288" s="236"/>
      <c r="Q288" s="236"/>
      <c r="R288" s="240"/>
      <c r="T288" s="241"/>
      <c r="U288" s="236"/>
      <c r="V288" s="236"/>
      <c r="W288" s="236"/>
      <c r="X288" s="236"/>
      <c r="Y288" s="236"/>
      <c r="Z288" s="236"/>
      <c r="AA288" s="242"/>
      <c r="AT288" s="243" t="s">
        <v>154</v>
      </c>
      <c r="AU288" s="243" t="s">
        <v>102</v>
      </c>
      <c r="AV288" s="11" t="s">
        <v>102</v>
      </c>
      <c r="AW288" s="11" t="s">
        <v>38</v>
      </c>
      <c r="AX288" s="11" t="s">
        <v>81</v>
      </c>
      <c r="AY288" s="243" t="s">
        <v>146</v>
      </c>
    </row>
    <row r="289" s="11" customFormat="1" ht="14.4" customHeight="1">
      <c r="B289" s="235"/>
      <c r="C289" s="236"/>
      <c r="D289" s="236"/>
      <c r="E289" s="237" t="s">
        <v>22</v>
      </c>
      <c r="F289" s="238" t="s">
        <v>308</v>
      </c>
      <c r="G289" s="236"/>
      <c r="H289" s="236"/>
      <c r="I289" s="236"/>
      <c r="J289" s="236"/>
      <c r="K289" s="239">
        <v>4.4560000000000004</v>
      </c>
      <c r="L289" s="236"/>
      <c r="M289" s="236"/>
      <c r="N289" s="236"/>
      <c r="O289" s="236"/>
      <c r="P289" s="236"/>
      <c r="Q289" s="236"/>
      <c r="R289" s="240"/>
      <c r="T289" s="241"/>
      <c r="U289" s="236"/>
      <c r="V289" s="236"/>
      <c r="W289" s="236"/>
      <c r="X289" s="236"/>
      <c r="Y289" s="236"/>
      <c r="Z289" s="236"/>
      <c r="AA289" s="242"/>
      <c r="AT289" s="243" t="s">
        <v>154</v>
      </c>
      <c r="AU289" s="243" t="s">
        <v>102</v>
      </c>
      <c r="AV289" s="11" t="s">
        <v>102</v>
      </c>
      <c r="AW289" s="11" t="s">
        <v>38</v>
      </c>
      <c r="AX289" s="11" t="s">
        <v>81</v>
      </c>
      <c r="AY289" s="243" t="s">
        <v>146</v>
      </c>
    </row>
    <row r="290" s="11" customFormat="1" ht="14.4" customHeight="1">
      <c r="B290" s="235"/>
      <c r="C290" s="236"/>
      <c r="D290" s="236"/>
      <c r="E290" s="237" t="s">
        <v>22</v>
      </c>
      <c r="F290" s="238" t="s">
        <v>309</v>
      </c>
      <c r="G290" s="236"/>
      <c r="H290" s="236"/>
      <c r="I290" s="236"/>
      <c r="J290" s="236"/>
      <c r="K290" s="239">
        <v>3.0030000000000001</v>
      </c>
      <c r="L290" s="236"/>
      <c r="M290" s="236"/>
      <c r="N290" s="236"/>
      <c r="O290" s="236"/>
      <c r="P290" s="236"/>
      <c r="Q290" s="236"/>
      <c r="R290" s="240"/>
      <c r="T290" s="241"/>
      <c r="U290" s="236"/>
      <c r="V290" s="236"/>
      <c r="W290" s="236"/>
      <c r="X290" s="236"/>
      <c r="Y290" s="236"/>
      <c r="Z290" s="236"/>
      <c r="AA290" s="242"/>
      <c r="AT290" s="243" t="s">
        <v>154</v>
      </c>
      <c r="AU290" s="243" t="s">
        <v>102</v>
      </c>
      <c r="AV290" s="11" t="s">
        <v>102</v>
      </c>
      <c r="AW290" s="11" t="s">
        <v>38</v>
      </c>
      <c r="AX290" s="11" t="s">
        <v>81</v>
      </c>
      <c r="AY290" s="243" t="s">
        <v>146</v>
      </c>
    </row>
    <row r="291" s="11" customFormat="1" ht="14.4" customHeight="1">
      <c r="B291" s="235"/>
      <c r="C291" s="236"/>
      <c r="D291" s="236"/>
      <c r="E291" s="237" t="s">
        <v>22</v>
      </c>
      <c r="F291" s="238" t="s">
        <v>310</v>
      </c>
      <c r="G291" s="236"/>
      <c r="H291" s="236"/>
      <c r="I291" s="236"/>
      <c r="J291" s="236"/>
      <c r="K291" s="239">
        <v>2.7589999999999999</v>
      </c>
      <c r="L291" s="236"/>
      <c r="M291" s="236"/>
      <c r="N291" s="236"/>
      <c r="O291" s="236"/>
      <c r="P291" s="236"/>
      <c r="Q291" s="236"/>
      <c r="R291" s="240"/>
      <c r="T291" s="241"/>
      <c r="U291" s="236"/>
      <c r="V291" s="236"/>
      <c r="W291" s="236"/>
      <c r="X291" s="236"/>
      <c r="Y291" s="236"/>
      <c r="Z291" s="236"/>
      <c r="AA291" s="242"/>
      <c r="AT291" s="243" t="s">
        <v>154</v>
      </c>
      <c r="AU291" s="243" t="s">
        <v>102</v>
      </c>
      <c r="AV291" s="11" t="s">
        <v>102</v>
      </c>
      <c r="AW291" s="11" t="s">
        <v>38</v>
      </c>
      <c r="AX291" s="11" t="s">
        <v>81</v>
      </c>
      <c r="AY291" s="243" t="s">
        <v>146</v>
      </c>
    </row>
    <row r="292" s="11" customFormat="1" ht="14.4" customHeight="1">
      <c r="B292" s="235"/>
      <c r="C292" s="236"/>
      <c r="D292" s="236"/>
      <c r="E292" s="237" t="s">
        <v>22</v>
      </c>
      <c r="F292" s="238" t="s">
        <v>311</v>
      </c>
      <c r="G292" s="236"/>
      <c r="H292" s="236"/>
      <c r="I292" s="236"/>
      <c r="J292" s="236"/>
      <c r="K292" s="239">
        <v>3.6800000000000002</v>
      </c>
      <c r="L292" s="236"/>
      <c r="M292" s="236"/>
      <c r="N292" s="236"/>
      <c r="O292" s="236"/>
      <c r="P292" s="236"/>
      <c r="Q292" s="236"/>
      <c r="R292" s="240"/>
      <c r="T292" s="241"/>
      <c r="U292" s="236"/>
      <c r="V292" s="236"/>
      <c r="W292" s="236"/>
      <c r="X292" s="236"/>
      <c r="Y292" s="236"/>
      <c r="Z292" s="236"/>
      <c r="AA292" s="242"/>
      <c r="AT292" s="243" t="s">
        <v>154</v>
      </c>
      <c r="AU292" s="243" t="s">
        <v>102</v>
      </c>
      <c r="AV292" s="11" t="s">
        <v>102</v>
      </c>
      <c r="AW292" s="11" t="s">
        <v>38</v>
      </c>
      <c r="AX292" s="11" t="s">
        <v>81</v>
      </c>
      <c r="AY292" s="243" t="s">
        <v>146</v>
      </c>
    </row>
    <row r="293" s="11" customFormat="1" ht="14.4" customHeight="1">
      <c r="B293" s="235"/>
      <c r="C293" s="236"/>
      <c r="D293" s="236"/>
      <c r="E293" s="237" t="s">
        <v>22</v>
      </c>
      <c r="F293" s="238" t="s">
        <v>312</v>
      </c>
      <c r="G293" s="236"/>
      <c r="H293" s="236"/>
      <c r="I293" s="236"/>
      <c r="J293" s="236"/>
      <c r="K293" s="239">
        <v>3.379</v>
      </c>
      <c r="L293" s="236"/>
      <c r="M293" s="236"/>
      <c r="N293" s="236"/>
      <c r="O293" s="236"/>
      <c r="P293" s="236"/>
      <c r="Q293" s="236"/>
      <c r="R293" s="240"/>
      <c r="T293" s="241"/>
      <c r="U293" s="236"/>
      <c r="V293" s="236"/>
      <c r="W293" s="236"/>
      <c r="X293" s="236"/>
      <c r="Y293" s="236"/>
      <c r="Z293" s="236"/>
      <c r="AA293" s="242"/>
      <c r="AT293" s="243" t="s">
        <v>154</v>
      </c>
      <c r="AU293" s="243" t="s">
        <v>102</v>
      </c>
      <c r="AV293" s="11" t="s">
        <v>102</v>
      </c>
      <c r="AW293" s="11" t="s">
        <v>38</v>
      </c>
      <c r="AX293" s="11" t="s">
        <v>81</v>
      </c>
      <c r="AY293" s="243" t="s">
        <v>146</v>
      </c>
    </row>
    <row r="294" s="11" customFormat="1" ht="14.4" customHeight="1">
      <c r="B294" s="235"/>
      <c r="C294" s="236"/>
      <c r="D294" s="236"/>
      <c r="E294" s="237" t="s">
        <v>22</v>
      </c>
      <c r="F294" s="238" t="s">
        <v>313</v>
      </c>
      <c r="G294" s="236"/>
      <c r="H294" s="236"/>
      <c r="I294" s="236"/>
      <c r="J294" s="236"/>
      <c r="K294" s="239">
        <v>2.3109999999999999</v>
      </c>
      <c r="L294" s="236"/>
      <c r="M294" s="236"/>
      <c r="N294" s="236"/>
      <c r="O294" s="236"/>
      <c r="P294" s="236"/>
      <c r="Q294" s="236"/>
      <c r="R294" s="240"/>
      <c r="T294" s="241"/>
      <c r="U294" s="236"/>
      <c r="V294" s="236"/>
      <c r="W294" s="236"/>
      <c r="X294" s="236"/>
      <c r="Y294" s="236"/>
      <c r="Z294" s="236"/>
      <c r="AA294" s="242"/>
      <c r="AT294" s="243" t="s">
        <v>154</v>
      </c>
      <c r="AU294" s="243" t="s">
        <v>102</v>
      </c>
      <c r="AV294" s="11" t="s">
        <v>102</v>
      </c>
      <c r="AW294" s="11" t="s">
        <v>38</v>
      </c>
      <c r="AX294" s="11" t="s">
        <v>81</v>
      </c>
      <c r="AY294" s="243" t="s">
        <v>146</v>
      </c>
    </row>
    <row r="295" s="12" customFormat="1" ht="14.4" customHeight="1">
      <c r="B295" s="245"/>
      <c r="C295" s="246"/>
      <c r="D295" s="246"/>
      <c r="E295" s="247" t="s">
        <v>22</v>
      </c>
      <c r="F295" s="248" t="s">
        <v>164</v>
      </c>
      <c r="G295" s="246"/>
      <c r="H295" s="246"/>
      <c r="I295" s="246"/>
      <c r="J295" s="246"/>
      <c r="K295" s="249">
        <v>21.149999999999999</v>
      </c>
      <c r="L295" s="246"/>
      <c r="M295" s="246"/>
      <c r="N295" s="246"/>
      <c r="O295" s="246"/>
      <c r="P295" s="246"/>
      <c r="Q295" s="246"/>
      <c r="R295" s="250"/>
      <c r="T295" s="251"/>
      <c r="U295" s="246"/>
      <c r="V295" s="246"/>
      <c r="W295" s="246"/>
      <c r="X295" s="246"/>
      <c r="Y295" s="246"/>
      <c r="Z295" s="246"/>
      <c r="AA295" s="252"/>
      <c r="AT295" s="253" t="s">
        <v>154</v>
      </c>
      <c r="AU295" s="253" t="s">
        <v>102</v>
      </c>
      <c r="AV295" s="12" t="s">
        <v>165</v>
      </c>
      <c r="AW295" s="12" t="s">
        <v>38</v>
      </c>
      <c r="AX295" s="12" t="s">
        <v>81</v>
      </c>
      <c r="AY295" s="253" t="s">
        <v>146</v>
      </c>
    </row>
    <row r="296" s="10" customFormat="1" ht="14.4" customHeight="1">
      <c r="B296" s="226"/>
      <c r="C296" s="227"/>
      <c r="D296" s="227"/>
      <c r="E296" s="228" t="s">
        <v>22</v>
      </c>
      <c r="F296" s="244" t="s">
        <v>205</v>
      </c>
      <c r="G296" s="227"/>
      <c r="H296" s="227"/>
      <c r="I296" s="227"/>
      <c r="J296" s="227"/>
      <c r="K296" s="228" t="s">
        <v>22</v>
      </c>
      <c r="L296" s="227"/>
      <c r="M296" s="227"/>
      <c r="N296" s="227"/>
      <c r="O296" s="227"/>
      <c r="P296" s="227"/>
      <c r="Q296" s="227"/>
      <c r="R296" s="231"/>
      <c r="T296" s="232"/>
      <c r="U296" s="227"/>
      <c r="V296" s="227"/>
      <c r="W296" s="227"/>
      <c r="X296" s="227"/>
      <c r="Y296" s="227"/>
      <c r="Z296" s="227"/>
      <c r="AA296" s="233"/>
      <c r="AT296" s="234" t="s">
        <v>154</v>
      </c>
      <c r="AU296" s="234" t="s">
        <v>102</v>
      </c>
      <c r="AV296" s="10" t="s">
        <v>86</v>
      </c>
      <c r="AW296" s="10" t="s">
        <v>38</v>
      </c>
      <c r="AX296" s="10" t="s">
        <v>81</v>
      </c>
      <c r="AY296" s="234" t="s">
        <v>146</v>
      </c>
    </row>
    <row r="297" s="11" customFormat="1" ht="14.4" customHeight="1">
      <c r="B297" s="235"/>
      <c r="C297" s="236"/>
      <c r="D297" s="236"/>
      <c r="E297" s="237" t="s">
        <v>22</v>
      </c>
      <c r="F297" s="238" t="s">
        <v>314</v>
      </c>
      <c r="G297" s="236"/>
      <c r="H297" s="236"/>
      <c r="I297" s="236"/>
      <c r="J297" s="236"/>
      <c r="K297" s="239">
        <v>5.117</v>
      </c>
      <c r="L297" s="236"/>
      <c r="M297" s="236"/>
      <c r="N297" s="236"/>
      <c r="O297" s="236"/>
      <c r="P297" s="236"/>
      <c r="Q297" s="236"/>
      <c r="R297" s="240"/>
      <c r="T297" s="241"/>
      <c r="U297" s="236"/>
      <c r="V297" s="236"/>
      <c r="W297" s="236"/>
      <c r="X297" s="236"/>
      <c r="Y297" s="236"/>
      <c r="Z297" s="236"/>
      <c r="AA297" s="242"/>
      <c r="AT297" s="243" t="s">
        <v>154</v>
      </c>
      <c r="AU297" s="243" t="s">
        <v>102</v>
      </c>
      <c r="AV297" s="11" t="s">
        <v>102</v>
      </c>
      <c r="AW297" s="11" t="s">
        <v>38</v>
      </c>
      <c r="AX297" s="11" t="s">
        <v>81</v>
      </c>
      <c r="AY297" s="243" t="s">
        <v>146</v>
      </c>
    </row>
    <row r="298" s="11" customFormat="1" ht="14.4" customHeight="1">
      <c r="B298" s="235"/>
      <c r="C298" s="236"/>
      <c r="D298" s="236"/>
      <c r="E298" s="237" t="s">
        <v>22</v>
      </c>
      <c r="F298" s="238" t="s">
        <v>315</v>
      </c>
      <c r="G298" s="236"/>
      <c r="H298" s="236"/>
      <c r="I298" s="236"/>
      <c r="J298" s="236"/>
      <c r="K298" s="239">
        <v>0.66200000000000003</v>
      </c>
      <c r="L298" s="236"/>
      <c r="M298" s="236"/>
      <c r="N298" s="236"/>
      <c r="O298" s="236"/>
      <c r="P298" s="236"/>
      <c r="Q298" s="236"/>
      <c r="R298" s="240"/>
      <c r="T298" s="241"/>
      <c r="U298" s="236"/>
      <c r="V298" s="236"/>
      <c r="W298" s="236"/>
      <c r="X298" s="236"/>
      <c r="Y298" s="236"/>
      <c r="Z298" s="236"/>
      <c r="AA298" s="242"/>
      <c r="AT298" s="243" t="s">
        <v>154</v>
      </c>
      <c r="AU298" s="243" t="s">
        <v>102</v>
      </c>
      <c r="AV298" s="11" t="s">
        <v>102</v>
      </c>
      <c r="AW298" s="11" t="s">
        <v>38</v>
      </c>
      <c r="AX298" s="11" t="s">
        <v>81</v>
      </c>
      <c r="AY298" s="243" t="s">
        <v>146</v>
      </c>
    </row>
    <row r="299" s="11" customFormat="1" ht="14.4" customHeight="1">
      <c r="B299" s="235"/>
      <c r="C299" s="236"/>
      <c r="D299" s="236"/>
      <c r="E299" s="237" t="s">
        <v>22</v>
      </c>
      <c r="F299" s="238" t="s">
        <v>316</v>
      </c>
      <c r="G299" s="236"/>
      <c r="H299" s="236"/>
      <c r="I299" s="236"/>
      <c r="J299" s="236"/>
      <c r="K299" s="239">
        <v>1.1399999999999999</v>
      </c>
      <c r="L299" s="236"/>
      <c r="M299" s="236"/>
      <c r="N299" s="236"/>
      <c r="O299" s="236"/>
      <c r="P299" s="236"/>
      <c r="Q299" s="236"/>
      <c r="R299" s="240"/>
      <c r="T299" s="241"/>
      <c r="U299" s="236"/>
      <c r="V299" s="236"/>
      <c r="W299" s="236"/>
      <c r="X299" s="236"/>
      <c r="Y299" s="236"/>
      <c r="Z299" s="236"/>
      <c r="AA299" s="242"/>
      <c r="AT299" s="243" t="s">
        <v>154</v>
      </c>
      <c r="AU299" s="243" t="s">
        <v>102</v>
      </c>
      <c r="AV299" s="11" t="s">
        <v>102</v>
      </c>
      <c r="AW299" s="11" t="s">
        <v>38</v>
      </c>
      <c r="AX299" s="11" t="s">
        <v>81</v>
      </c>
      <c r="AY299" s="243" t="s">
        <v>146</v>
      </c>
    </row>
    <row r="300" s="11" customFormat="1" ht="14.4" customHeight="1">
      <c r="B300" s="235"/>
      <c r="C300" s="236"/>
      <c r="D300" s="236"/>
      <c r="E300" s="237" t="s">
        <v>22</v>
      </c>
      <c r="F300" s="238" t="s">
        <v>317</v>
      </c>
      <c r="G300" s="236"/>
      <c r="H300" s="236"/>
      <c r="I300" s="236"/>
      <c r="J300" s="236"/>
      <c r="K300" s="239">
        <v>9.5999999999999996</v>
      </c>
      <c r="L300" s="236"/>
      <c r="M300" s="236"/>
      <c r="N300" s="236"/>
      <c r="O300" s="236"/>
      <c r="P300" s="236"/>
      <c r="Q300" s="236"/>
      <c r="R300" s="240"/>
      <c r="T300" s="241"/>
      <c r="U300" s="236"/>
      <c r="V300" s="236"/>
      <c r="W300" s="236"/>
      <c r="X300" s="236"/>
      <c r="Y300" s="236"/>
      <c r="Z300" s="236"/>
      <c r="AA300" s="242"/>
      <c r="AT300" s="243" t="s">
        <v>154</v>
      </c>
      <c r="AU300" s="243" t="s">
        <v>102</v>
      </c>
      <c r="AV300" s="11" t="s">
        <v>102</v>
      </c>
      <c r="AW300" s="11" t="s">
        <v>38</v>
      </c>
      <c r="AX300" s="11" t="s">
        <v>81</v>
      </c>
      <c r="AY300" s="243" t="s">
        <v>146</v>
      </c>
    </row>
    <row r="301" s="11" customFormat="1" ht="14.4" customHeight="1">
      <c r="B301" s="235"/>
      <c r="C301" s="236"/>
      <c r="D301" s="236"/>
      <c r="E301" s="237" t="s">
        <v>22</v>
      </c>
      <c r="F301" s="238" t="s">
        <v>318</v>
      </c>
      <c r="G301" s="236"/>
      <c r="H301" s="236"/>
      <c r="I301" s="236"/>
      <c r="J301" s="236"/>
      <c r="K301" s="239">
        <v>2.6000000000000001</v>
      </c>
      <c r="L301" s="236"/>
      <c r="M301" s="236"/>
      <c r="N301" s="236"/>
      <c r="O301" s="236"/>
      <c r="P301" s="236"/>
      <c r="Q301" s="236"/>
      <c r="R301" s="240"/>
      <c r="T301" s="241"/>
      <c r="U301" s="236"/>
      <c r="V301" s="236"/>
      <c r="W301" s="236"/>
      <c r="X301" s="236"/>
      <c r="Y301" s="236"/>
      <c r="Z301" s="236"/>
      <c r="AA301" s="242"/>
      <c r="AT301" s="243" t="s">
        <v>154</v>
      </c>
      <c r="AU301" s="243" t="s">
        <v>102</v>
      </c>
      <c r="AV301" s="11" t="s">
        <v>102</v>
      </c>
      <c r="AW301" s="11" t="s">
        <v>38</v>
      </c>
      <c r="AX301" s="11" t="s">
        <v>81</v>
      </c>
      <c r="AY301" s="243" t="s">
        <v>146</v>
      </c>
    </row>
    <row r="302" s="11" customFormat="1" ht="14.4" customHeight="1">
      <c r="B302" s="235"/>
      <c r="C302" s="236"/>
      <c r="D302" s="236"/>
      <c r="E302" s="237" t="s">
        <v>22</v>
      </c>
      <c r="F302" s="238" t="s">
        <v>319</v>
      </c>
      <c r="G302" s="236"/>
      <c r="H302" s="236"/>
      <c r="I302" s="236"/>
      <c r="J302" s="236"/>
      <c r="K302" s="239">
        <v>2.2000000000000002</v>
      </c>
      <c r="L302" s="236"/>
      <c r="M302" s="236"/>
      <c r="N302" s="236"/>
      <c r="O302" s="236"/>
      <c r="P302" s="236"/>
      <c r="Q302" s="236"/>
      <c r="R302" s="240"/>
      <c r="T302" s="241"/>
      <c r="U302" s="236"/>
      <c r="V302" s="236"/>
      <c r="W302" s="236"/>
      <c r="X302" s="236"/>
      <c r="Y302" s="236"/>
      <c r="Z302" s="236"/>
      <c r="AA302" s="242"/>
      <c r="AT302" s="243" t="s">
        <v>154</v>
      </c>
      <c r="AU302" s="243" t="s">
        <v>102</v>
      </c>
      <c r="AV302" s="11" t="s">
        <v>102</v>
      </c>
      <c r="AW302" s="11" t="s">
        <v>38</v>
      </c>
      <c r="AX302" s="11" t="s">
        <v>81</v>
      </c>
      <c r="AY302" s="243" t="s">
        <v>146</v>
      </c>
    </row>
    <row r="303" s="11" customFormat="1" ht="14.4" customHeight="1">
      <c r="B303" s="235"/>
      <c r="C303" s="236"/>
      <c r="D303" s="236"/>
      <c r="E303" s="237" t="s">
        <v>22</v>
      </c>
      <c r="F303" s="238" t="s">
        <v>320</v>
      </c>
      <c r="G303" s="236"/>
      <c r="H303" s="236"/>
      <c r="I303" s="236"/>
      <c r="J303" s="236"/>
      <c r="K303" s="239">
        <v>1.845</v>
      </c>
      <c r="L303" s="236"/>
      <c r="M303" s="236"/>
      <c r="N303" s="236"/>
      <c r="O303" s="236"/>
      <c r="P303" s="236"/>
      <c r="Q303" s="236"/>
      <c r="R303" s="240"/>
      <c r="T303" s="241"/>
      <c r="U303" s="236"/>
      <c r="V303" s="236"/>
      <c r="W303" s="236"/>
      <c r="X303" s="236"/>
      <c r="Y303" s="236"/>
      <c r="Z303" s="236"/>
      <c r="AA303" s="242"/>
      <c r="AT303" s="243" t="s">
        <v>154</v>
      </c>
      <c r="AU303" s="243" t="s">
        <v>102</v>
      </c>
      <c r="AV303" s="11" t="s">
        <v>102</v>
      </c>
      <c r="AW303" s="11" t="s">
        <v>38</v>
      </c>
      <c r="AX303" s="11" t="s">
        <v>81</v>
      </c>
      <c r="AY303" s="243" t="s">
        <v>146</v>
      </c>
    </row>
    <row r="304" s="12" customFormat="1" ht="14.4" customHeight="1">
      <c r="B304" s="245"/>
      <c r="C304" s="246"/>
      <c r="D304" s="246"/>
      <c r="E304" s="247" t="s">
        <v>22</v>
      </c>
      <c r="F304" s="248" t="s">
        <v>164</v>
      </c>
      <c r="G304" s="246"/>
      <c r="H304" s="246"/>
      <c r="I304" s="246"/>
      <c r="J304" s="246"/>
      <c r="K304" s="249">
        <v>23.164000000000001</v>
      </c>
      <c r="L304" s="246"/>
      <c r="M304" s="246"/>
      <c r="N304" s="246"/>
      <c r="O304" s="246"/>
      <c r="P304" s="246"/>
      <c r="Q304" s="246"/>
      <c r="R304" s="250"/>
      <c r="T304" s="251"/>
      <c r="U304" s="246"/>
      <c r="V304" s="246"/>
      <c r="W304" s="246"/>
      <c r="X304" s="246"/>
      <c r="Y304" s="246"/>
      <c r="Z304" s="246"/>
      <c r="AA304" s="252"/>
      <c r="AT304" s="253" t="s">
        <v>154</v>
      </c>
      <c r="AU304" s="253" t="s">
        <v>102</v>
      </c>
      <c r="AV304" s="12" t="s">
        <v>165</v>
      </c>
      <c r="AW304" s="12" t="s">
        <v>38</v>
      </c>
      <c r="AX304" s="12" t="s">
        <v>81</v>
      </c>
      <c r="AY304" s="253" t="s">
        <v>146</v>
      </c>
    </row>
    <row r="305" s="10" customFormat="1" ht="14.4" customHeight="1">
      <c r="B305" s="226"/>
      <c r="C305" s="227"/>
      <c r="D305" s="227"/>
      <c r="E305" s="228" t="s">
        <v>22</v>
      </c>
      <c r="F305" s="244" t="s">
        <v>321</v>
      </c>
      <c r="G305" s="227"/>
      <c r="H305" s="227"/>
      <c r="I305" s="227"/>
      <c r="J305" s="227"/>
      <c r="K305" s="228" t="s">
        <v>22</v>
      </c>
      <c r="L305" s="227"/>
      <c r="M305" s="227"/>
      <c r="N305" s="227"/>
      <c r="O305" s="227"/>
      <c r="P305" s="227"/>
      <c r="Q305" s="227"/>
      <c r="R305" s="231"/>
      <c r="T305" s="232"/>
      <c r="U305" s="227"/>
      <c r="V305" s="227"/>
      <c r="W305" s="227"/>
      <c r="X305" s="227"/>
      <c r="Y305" s="227"/>
      <c r="Z305" s="227"/>
      <c r="AA305" s="233"/>
      <c r="AT305" s="234" t="s">
        <v>154</v>
      </c>
      <c r="AU305" s="234" t="s">
        <v>102</v>
      </c>
      <c r="AV305" s="10" t="s">
        <v>86</v>
      </c>
      <c r="AW305" s="10" t="s">
        <v>38</v>
      </c>
      <c r="AX305" s="10" t="s">
        <v>81</v>
      </c>
      <c r="AY305" s="234" t="s">
        <v>146</v>
      </c>
    </row>
    <row r="306" s="11" customFormat="1" ht="14.4" customHeight="1">
      <c r="B306" s="235"/>
      <c r="C306" s="236"/>
      <c r="D306" s="236"/>
      <c r="E306" s="237" t="s">
        <v>22</v>
      </c>
      <c r="F306" s="238" t="s">
        <v>334</v>
      </c>
      <c r="G306" s="236"/>
      <c r="H306" s="236"/>
      <c r="I306" s="236"/>
      <c r="J306" s="236"/>
      <c r="K306" s="239">
        <v>100</v>
      </c>
      <c r="L306" s="236"/>
      <c r="M306" s="236"/>
      <c r="N306" s="236"/>
      <c r="O306" s="236"/>
      <c r="P306" s="236"/>
      <c r="Q306" s="236"/>
      <c r="R306" s="240"/>
      <c r="T306" s="241"/>
      <c r="U306" s="236"/>
      <c r="V306" s="236"/>
      <c r="W306" s="236"/>
      <c r="X306" s="236"/>
      <c r="Y306" s="236"/>
      <c r="Z306" s="236"/>
      <c r="AA306" s="242"/>
      <c r="AT306" s="243" t="s">
        <v>154</v>
      </c>
      <c r="AU306" s="243" t="s">
        <v>102</v>
      </c>
      <c r="AV306" s="11" t="s">
        <v>102</v>
      </c>
      <c r="AW306" s="11" t="s">
        <v>38</v>
      </c>
      <c r="AX306" s="11" t="s">
        <v>81</v>
      </c>
      <c r="AY306" s="243" t="s">
        <v>146</v>
      </c>
    </row>
    <row r="307" s="13" customFormat="1" ht="14.4" customHeight="1">
      <c r="B307" s="254"/>
      <c r="C307" s="255"/>
      <c r="D307" s="255"/>
      <c r="E307" s="256" t="s">
        <v>22</v>
      </c>
      <c r="F307" s="257" t="s">
        <v>215</v>
      </c>
      <c r="G307" s="255"/>
      <c r="H307" s="255"/>
      <c r="I307" s="255"/>
      <c r="J307" s="255"/>
      <c r="K307" s="258">
        <v>212.755</v>
      </c>
      <c r="L307" s="255"/>
      <c r="M307" s="255"/>
      <c r="N307" s="255"/>
      <c r="O307" s="255"/>
      <c r="P307" s="255"/>
      <c r="Q307" s="255"/>
      <c r="R307" s="259"/>
      <c r="T307" s="260"/>
      <c r="U307" s="255"/>
      <c r="V307" s="255"/>
      <c r="W307" s="255"/>
      <c r="X307" s="255"/>
      <c r="Y307" s="255"/>
      <c r="Z307" s="255"/>
      <c r="AA307" s="261"/>
      <c r="AT307" s="262" t="s">
        <v>154</v>
      </c>
      <c r="AU307" s="262" t="s">
        <v>102</v>
      </c>
      <c r="AV307" s="13" t="s">
        <v>151</v>
      </c>
      <c r="AW307" s="13" t="s">
        <v>38</v>
      </c>
      <c r="AX307" s="13" t="s">
        <v>86</v>
      </c>
      <c r="AY307" s="262" t="s">
        <v>146</v>
      </c>
    </row>
    <row r="308" s="1" customFormat="1" ht="14.4" customHeight="1">
      <c r="B308" s="48"/>
      <c r="C308" s="269" t="s">
        <v>335</v>
      </c>
      <c r="D308" s="269" t="s">
        <v>325</v>
      </c>
      <c r="E308" s="270" t="s">
        <v>336</v>
      </c>
      <c r="F308" s="271" t="s">
        <v>337</v>
      </c>
      <c r="G308" s="271"/>
      <c r="H308" s="271"/>
      <c r="I308" s="271"/>
      <c r="J308" s="272" t="s">
        <v>158</v>
      </c>
      <c r="K308" s="273">
        <v>223.393</v>
      </c>
      <c r="L308" s="274">
        <v>0</v>
      </c>
      <c r="M308" s="275"/>
      <c r="N308" s="276">
        <f>ROUND(L308*K308,2)</f>
        <v>0</v>
      </c>
      <c r="O308" s="222"/>
      <c r="P308" s="222"/>
      <c r="Q308" s="222"/>
      <c r="R308" s="50"/>
      <c r="T308" s="223" t="s">
        <v>22</v>
      </c>
      <c r="U308" s="58" t="s">
        <v>46</v>
      </c>
      <c r="V308" s="49"/>
      <c r="W308" s="224">
        <f>V308*K308</f>
        <v>0</v>
      </c>
      <c r="X308" s="224">
        <v>0</v>
      </c>
      <c r="Y308" s="224">
        <f>X308*K308</f>
        <v>0</v>
      </c>
      <c r="Z308" s="224">
        <v>0</v>
      </c>
      <c r="AA308" s="225">
        <f>Z308*K308</f>
        <v>0</v>
      </c>
      <c r="AR308" s="24" t="s">
        <v>328</v>
      </c>
      <c r="AT308" s="24" t="s">
        <v>325</v>
      </c>
      <c r="AU308" s="24" t="s">
        <v>102</v>
      </c>
      <c r="AY308" s="24" t="s">
        <v>146</v>
      </c>
      <c r="BE308" s="139">
        <f>IF(U308="základní",N308,0)</f>
        <v>0</v>
      </c>
      <c r="BF308" s="139">
        <f>IF(U308="snížená",N308,0)</f>
        <v>0</v>
      </c>
      <c r="BG308" s="139">
        <f>IF(U308="zákl. přenesená",N308,0)</f>
        <v>0</v>
      </c>
      <c r="BH308" s="139">
        <f>IF(U308="sníž. přenesená",N308,0)</f>
        <v>0</v>
      </c>
      <c r="BI308" s="139">
        <f>IF(U308="nulová",N308,0)</f>
        <v>0</v>
      </c>
      <c r="BJ308" s="24" t="s">
        <v>86</v>
      </c>
      <c r="BK308" s="139">
        <f>ROUND(L308*K308,2)</f>
        <v>0</v>
      </c>
      <c r="BL308" s="24" t="s">
        <v>266</v>
      </c>
      <c r="BM308" s="24" t="s">
        <v>338</v>
      </c>
    </row>
    <row r="309" s="1" customFormat="1" ht="34.2" customHeight="1">
      <c r="B309" s="48"/>
      <c r="C309" s="215" t="s">
        <v>339</v>
      </c>
      <c r="D309" s="215" t="s">
        <v>147</v>
      </c>
      <c r="E309" s="216" t="s">
        <v>340</v>
      </c>
      <c r="F309" s="217" t="s">
        <v>341</v>
      </c>
      <c r="G309" s="217"/>
      <c r="H309" s="217"/>
      <c r="I309" s="217"/>
      <c r="J309" s="218" t="s">
        <v>158</v>
      </c>
      <c r="K309" s="219">
        <v>43.131</v>
      </c>
      <c r="L309" s="220">
        <v>0</v>
      </c>
      <c r="M309" s="221"/>
      <c r="N309" s="222">
        <f>ROUND(L309*K309,2)</f>
        <v>0</v>
      </c>
      <c r="O309" s="222"/>
      <c r="P309" s="222"/>
      <c r="Q309" s="222"/>
      <c r="R309" s="50"/>
      <c r="T309" s="223" t="s">
        <v>22</v>
      </c>
      <c r="U309" s="58" t="s">
        <v>46</v>
      </c>
      <c r="V309" s="49"/>
      <c r="W309" s="224">
        <f>V309*K309</f>
        <v>0</v>
      </c>
      <c r="X309" s="224">
        <v>0.00013999999999999999</v>
      </c>
      <c r="Y309" s="224">
        <f>X309*K309</f>
        <v>0.0060383399999999997</v>
      </c>
      <c r="Z309" s="224">
        <v>0</v>
      </c>
      <c r="AA309" s="225">
        <f>Z309*K309</f>
        <v>0</v>
      </c>
      <c r="AR309" s="24" t="s">
        <v>266</v>
      </c>
      <c r="AT309" s="24" t="s">
        <v>147</v>
      </c>
      <c r="AU309" s="24" t="s">
        <v>102</v>
      </c>
      <c r="AY309" s="24" t="s">
        <v>146</v>
      </c>
      <c r="BE309" s="139">
        <f>IF(U309="základní",N309,0)</f>
        <v>0</v>
      </c>
      <c r="BF309" s="139">
        <f>IF(U309="snížená",N309,0)</f>
        <v>0</v>
      </c>
      <c r="BG309" s="139">
        <f>IF(U309="zákl. přenesená",N309,0)</f>
        <v>0</v>
      </c>
      <c r="BH309" s="139">
        <f>IF(U309="sníž. přenesená",N309,0)</f>
        <v>0</v>
      </c>
      <c r="BI309" s="139">
        <f>IF(U309="nulová",N309,0)</f>
        <v>0</v>
      </c>
      <c r="BJ309" s="24" t="s">
        <v>86</v>
      </c>
      <c r="BK309" s="139">
        <f>ROUND(L309*K309,2)</f>
        <v>0</v>
      </c>
      <c r="BL309" s="24" t="s">
        <v>266</v>
      </c>
      <c r="BM309" s="24" t="s">
        <v>342</v>
      </c>
    </row>
    <row r="310" s="11" customFormat="1" ht="14.4" customHeight="1">
      <c r="B310" s="235"/>
      <c r="C310" s="236"/>
      <c r="D310" s="236"/>
      <c r="E310" s="237" t="s">
        <v>22</v>
      </c>
      <c r="F310" s="267" t="s">
        <v>343</v>
      </c>
      <c r="G310" s="268"/>
      <c r="H310" s="268"/>
      <c r="I310" s="268"/>
      <c r="J310" s="236"/>
      <c r="K310" s="239">
        <v>23.297999999999998</v>
      </c>
      <c r="L310" s="236"/>
      <c r="M310" s="236"/>
      <c r="N310" s="236"/>
      <c r="O310" s="236"/>
      <c r="P310" s="236"/>
      <c r="Q310" s="236"/>
      <c r="R310" s="240"/>
      <c r="T310" s="241"/>
      <c r="U310" s="236"/>
      <c r="V310" s="236"/>
      <c r="W310" s="236"/>
      <c r="X310" s="236"/>
      <c r="Y310" s="236"/>
      <c r="Z310" s="236"/>
      <c r="AA310" s="242"/>
      <c r="AT310" s="243" t="s">
        <v>154</v>
      </c>
      <c r="AU310" s="243" t="s">
        <v>102</v>
      </c>
      <c r="AV310" s="11" t="s">
        <v>102</v>
      </c>
      <c r="AW310" s="11" t="s">
        <v>38</v>
      </c>
      <c r="AX310" s="11" t="s">
        <v>81</v>
      </c>
      <c r="AY310" s="243" t="s">
        <v>146</v>
      </c>
    </row>
    <row r="311" s="11" customFormat="1" ht="14.4" customHeight="1">
      <c r="B311" s="235"/>
      <c r="C311" s="236"/>
      <c r="D311" s="236"/>
      <c r="E311" s="237" t="s">
        <v>22</v>
      </c>
      <c r="F311" s="238" t="s">
        <v>344</v>
      </c>
      <c r="G311" s="236"/>
      <c r="H311" s="236"/>
      <c r="I311" s="236"/>
      <c r="J311" s="236"/>
      <c r="K311" s="239">
        <v>19.832999999999998</v>
      </c>
      <c r="L311" s="236"/>
      <c r="M311" s="236"/>
      <c r="N311" s="236"/>
      <c r="O311" s="236"/>
      <c r="P311" s="236"/>
      <c r="Q311" s="236"/>
      <c r="R311" s="240"/>
      <c r="T311" s="241"/>
      <c r="U311" s="236"/>
      <c r="V311" s="236"/>
      <c r="W311" s="236"/>
      <c r="X311" s="236"/>
      <c r="Y311" s="236"/>
      <c r="Z311" s="236"/>
      <c r="AA311" s="242"/>
      <c r="AT311" s="243" t="s">
        <v>154</v>
      </c>
      <c r="AU311" s="243" t="s">
        <v>102</v>
      </c>
      <c r="AV311" s="11" t="s">
        <v>102</v>
      </c>
      <c r="AW311" s="11" t="s">
        <v>38</v>
      </c>
      <c r="AX311" s="11" t="s">
        <v>81</v>
      </c>
      <c r="AY311" s="243" t="s">
        <v>146</v>
      </c>
    </row>
    <row r="312" s="13" customFormat="1" ht="14.4" customHeight="1">
      <c r="B312" s="254"/>
      <c r="C312" s="255"/>
      <c r="D312" s="255"/>
      <c r="E312" s="256" t="s">
        <v>22</v>
      </c>
      <c r="F312" s="257" t="s">
        <v>215</v>
      </c>
      <c r="G312" s="255"/>
      <c r="H312" s="255"/>
      <c r="I312" s="255"/>
      <c r="J312" s="255"/>
      <c r="K312" s="258">
        <v>43.131</v>
      </c>
      <c r="L312" s="255"/>
      <c r="M312" s="255"/>
      <c r="N312" s="255"/>
      <c r="O312" s="255"/>
      <c r="P312" s="255"/>
      <c r="Q312" s="255"/>
      <c r="R312" s="259"/>
      <c r="T312" s="260"/>
      <c r="U312" s="255"/>
      <c r="V312" s="255"/>
      <c r="W312" s="255"/>
      <c r="X312" s="255"/>
      <c r="Y312" s="255"/>
      <c r="Z312" s="255"/>
      <c r="AA312" s="261"/>
      <c r="AT312" s="262" t="s">
        <v>154</v>
      </c>
      <c r="AU312" s="262" t="s">
        <v>102</v>
      </c>
      <c r="AV312" s="13" t="s">
        <v>151</v>
      </c>
      <c r="AW312" s="13" t="s">
        <v>38</v>
      </c>
      <c r="AX312" s="13" t="s">
        <v>86</v>
      </c>
      <c r="AY312" s="262" t="s">
        <v>146</v>
      </c>
    </row>
    <row r="313" s="1" customFormat="1" ht="22.8" customHeight="1">
      <c r="B313" s="48"/>
      <c r="C313" s="215" t="s">
        <v>345</v>
      </c>
      <c r="D313" s="215" t="s">
        <v>147</v>
      </c>
      <c r="E313" s="216" t="s">
        <v>346</v>
      </c>
      <c r="F313" s="217" t="s">
        <v>347</v>
      </c>
      <c r="G313" s="217"/>
      <c r="H313" s="217"/>
      <c r="I313" s="217"/>
      <c r="J313" s="218" t="s">
        <v>158</v>
      </c>
      <c r="K313" s="219">
        <v>43.131</v>
      </c>
      <c r="L313" s="220">
        <v>0</v>
      </c>
      <c r="M313" s="221"/>
      <c r="N313" s="222">
        <f>ROUND(L313*K313,2)</f>
        <v>0</v>
      </c>
      <c r="O313" s="222"/>
      <c r="P313" s="222"/>
      <c r="Q313" s="222"/>
      <c r="R313" s="50"/>
      <c r="T313" s="223" t="s">
        <v>22</v>
      </c>
      <c r="U313" s="58" t="s">
        <v>46</v>
      </c>
      <c r="V313" s="49"/>
      <c r="W313" s="224">
        <f>V313*K313</f>
        <v>0</v>
      </c>
      <c r="X313" s="224">
        <v>0.00012999999999999999</v>
      </c>
      <c r="Y313" s="224">
        <f>X313*K313</f>
        <v>0.0056070299999999998</v>
      </c>
      <c r="Z313" s="224">
        <v>0</v>
      </c>
      <c r="AA313" s="225">
        <f>Z313*K313</f>
        <v>0</v>
      </c>
      <c r="AR313" s="24" t="s">
        <v>266</v>
      </c>
      <c r="AT313" s="24" t="s">
        <v>147</v>
      </c>
      <c r="AU313" s="24" t="s">
        <v>102</v>
      </c>
      <c r="AY313" s="24" t="s">
        <v>146</v>
      </c>
      <c r="BE313" s="139">
        <f>IF(U313="základní",N313,0)</f>
        <v>0</v>
      </c>
      <c r="BF313" s="139">
        <f>IF(U313="snížená",N313,0)</f>
        <v>0</v>
      </c>
      <c r="BG313" s="139">
        <f>IF(U313="zákl. přenesená",N313,0)</f>
        <v>0</v>
      </c>
      <c r="BH313" s="139">
        <f>IF(U313="sníž. přenesená",N313,0)</f>
        <v>0</v>
      </c>
      <c r="BI313" s="139">
        <f>IF(U313="nulová",N313,0)</f>
        <v>0</v>
      </c>
      <c r="BJ313" s="24" t="s">
        <v>86</v>
      </c>
      <c r="BK313" s="139">
        <f>ROUND(L313*K313,2)</f>
        <v>0</v>
      </c>
      <c r="BL313" s="24" t="s">
        <v>266</v>
      </c>
      <c r="BM313" s="24" t="s">
        <v>348</v>
      </c>
    </row>
    <row r="314" s="1" customFormat="1" ht="22.8" customHeight="1">
      <c r="B314" s="48"/>
      <c r="C314" s="215" t="s">
        <v>349</v>
      </c>
      <c r="D314" s="215" t="s">
        <v>147</v>
      </c>
      <c r="E314" s="216" t="s">
        <v>350</v>
      </c>
      <c r="F314" s="217" t="s">
        <v>351</v>
      </c>
      <c r="G314" s="217"/>
      <c r="H314" s="217"/>
      <c r="I314" s="217"/>
      <c r="J314" s="218" t="s">
        <v>158</v>
      </c>
      <c r="K314" s="219">
        <v>43.131</v>
      </c>
      <c r="L314" s="220">
        <v>0</v>
      </c>
      <c r="M314" s="221"/>
      <c r="N314" s="222">
        <f>ROUND(L314*K314,2)</f>
        <v>0</v>
      </c>
      <c r="O314" s="222"/>
      <c r="P314" s="222"/>
      <c r="Q314" s="222"/>
      <c r="R314" s="50"/>
      <c r="T314" s="223" t="s">
        <v>22</v>
      </c>
      <c r="U314" s="58" t="s">
        <v>46</v>
      </c>
      <c r="V314" s="49"/>
      <c r="W314" s="224">
        <f>V314*K314</f>
        <v>0</v>
      </c>
      <c r="X314" s="224">
        <v>0.00012999999999999999</v>
      </c>
      <c r="Y314" s="224">
        <f>X314*K314</f>
        <v>0.0056070299999999998</v>
      </c>
      <c r="Z314" s="224">
        <v>0</v>
      </c>
      <c r="AA314" s="225">
        <f>Z314*K314</f>
        <v>0</v>
      </c>
      <c r="AR314" s="24" t="s">
        <v>266</v>
      </c>
      <c r="AT314" s="24" t="s">
        <v>147</v>
      </c>
      <c r="AU314" s="24" t="s">
        <v>102</v>
      </c>
      <c r="AY314" s="24" t="s">
        <v>146</v>
      </c>
      <c r="BE314" s="139">
        <f>IF(U314="základní",N314,0)</f>
        <v>0</v>
      </c>
      <c r="BF314" s="139">
        <f>IF(U314="snížená",N314,0)</f>
        <v>0</v>
      </c>
      <c r="BG314" s="139">
        <f>IF(U314="zákl. přenesená",N314,0)</f>
        <v>0</v>
      </c>
      <c r="BH314" s="139">
        <f>IF(U314="sníž. přenesená",N314,0)</f>
        <v>0</v>
      </c>
      <c r="BI314" s="139">
        <f>IF(U314="nulová",N314,0)</f>
        <v>0</v>
      </c>
      <c r="BJ314" s="24" t="s">
        <v>86</v>
      </c>
      <c r="BK314" s="139">
        <f>ROUND(L314*K314,2)</f>
        <v>0</v>
      </c>
      <c r="BL314" s="24" t="s">
        <v>266</v>
      </c>
      <c r="BM314" s="24" t="s">
        <v>352</v>
      </c>
    </row>
    <row r="315" s="1" customFormat="1" ht="22.8" customHeight="1">
      <c r="B315" s="48"/>
      <c r="C315" s="215" t="s">
        <v>353</v>
      </c>
      <c r="D315" s="215" t="s">
        <v>147</v>
      </c>
      <c r="E315" s="216" t="s">
        <v>354</v>
      </c>
      <c r="F315" s="217" t="s">
        <v>355</v>
      </c>
      <c r="G315" s="217"/>
      <c r="H315" s="217"/>
      <c r="I315" s="217"/>
      <c r="J315" s="218" t="s">
        <v>158</v>
      </c>
      <c r="K315" s="219">
        <v>679.06100000000004</v>
      </c>
      <c r="L315" s="220">
        <v>0</v>
      </c>
      <c r="M315" s="221"/>
      <c r="N315" s="222">
        <f>ROUND(L315*K315,2)</f>
        <v>0</v>
      </c>
      <c r="O315" s="222"/>
      <c r="P315" s="222"/>
      <c r="Q315" s="222"/>
      <c r="R315" s="50"/>
      <c r="T315" s="223" t="s">
        <v>22</v>
      </c>
      <c r="U315" s="58" t="s">
        <v>46</v>
      </c>
      <c r="V315" s="49"/>
      <c r="W315" s="224">
        <f>V315*K315</f>
        <v>0</v>
      </c>
      <c r="X315" s="224">
        <v>0.00016000000000000001</v>
      </c>
      <c r="Y315" s="224">
        <f>X315*K315</f>
        <v>0.10864976000000001</v>
      </c>
      <c r="Z315" s="224">
        <v>0</v>
      </c>
      <c r="AA315" s="225">
        <f>Z315*K315</f>
        <v>0</v>
      </c>
      <c r="AR315" s="24" t="s">
        <v>266</v>
      </c>
      <c r="AT315" s="24" t="s">
        <v>147</v>
      </c>
      <c r="AU315" s="24" t="s">
        <v>102</v>
      </c>
      <c r="AY315" s="24" t="s">
        <v>146</v>
      </c>
      <c r="BE315" s="139">
        <f>IF(U315="základní",N315,0)</f>
        <v>0</v>
      </c>
      <c r="BF315" s="139">
        <f>IF(U315="snížená",N315,0)</f>
        <v>0</v>
      </c>
      <c r="BG315" s="139">
        <f>IF(U315="zákl. přenesená",N315,0)</f>
        <v>0</v>
      </c>
      <c r="BH315" s="139">
        <f>IF(U315="sníž. přenesená",N315,0)</f>
        <v>0</v>
      </c>
      <c r="BI315" s="139">
        <f>IF(U315="nulová",N315,0)</f>
        <v>0</v>
      </c>
      <c r="BJ315" s="24" t="s">
        <v>86</v>
      </c>
      <c r="BK315" s="139">
        <f>ROUND(L315*K315,2)</f>
        <v>0</v>
      </c>
      <c r="BL315" s="24" t="s">
        <v>266</v>
      </c>
      <c r="BM315" s="24" t="s">
        <v>356</v>
      </c>
    </row>
    <row r="316" s="1" customFormat="1" ht="22.8" customHeight="1">
      <c r="B316" s="48"/>
      <c r="C316" s="215" t="s">
        <v>357</v>
      </c>
      <c r="D316" s="215" t="s">
        <v>147</v>
      </c>
      <c r="E316" s="216" t="s">
        <v>358</v>
      </c>
      <c r="F316" s="217" t="s">
        <v>359</v>
      </c>
      <c r="G316" s="217"/>
      <c r="H316" s="217"/>
      <c r="I316" s="217"/>
      <c r="J316" s="218" t="s">
        <v>158</v>
      </c>
      <c r="K316" s="219">
        <v>679.06100000000004</v>
      </c>
      <c r="L316" s="220">
        <v>0</v>
      </c>
      <c r="M316" s="221"/>
      <c r="N316" s="222">
        <f>ROUND(L316*K316,2)</f>
        <v>0</v>
      </c>
      <c r="O316" s="222"/>
      <c r="P316" s="222"/>
      <c r="Q316" s="222"/>
      <c r="R316" s="50"/>
      <c r="T316" s="223" t="s">
        <v>22</v>
      </c>
      <c r="U316" s="58" t="s">
        <v>46</v>
      </c>
      <c r="V316" s="49"/>
      <c r="W316" s="224">
        <f>V316*K316</f>
        <v>0</v>
      </c>
      <c r="X316" s="224">
        <v>0.00042000000000000002</v>
      </c>
      <c r="Y316" s="224">
        <f>X316*K316</f>
        <v>0.28520562000000005</v>
      </c>
      <c r="Z316" s="224">
        <v>0</v>
      </c>
      <c r="AA316" s="225">
        <f>Z316*K316</f>
        <v>0</v>
      </c>
      <c r="AR316" s="24" t="s">
        <v>266</v>
      </c>
      <c r="AT316" s="24" t="s">
        <v>147</v>
      </c>
      <c r="AU316" s="24" t="s">
        <v>102</v>
      </c>
      <c r="AY316" s="24" t="s">
        <v>146</v>
      </c>
      <c r="BE316" s="139">
        <f>IF(U316="základní",N316,0)</f>
        <v>0</v>
      </c>
      <c r="BF316" s="139">
        <f>IF(U316="snížená",N316,0)</f>
        <v>0</v>
      </c>
      <c r="BG316" s="139">
        <f>IF(U316="zákl. přenesená",N316,0)</f>
        <v>0</v>
      </c>
      <c r="BH316" s="139">
        <f>IF(U316="sníž. přenesená",N316,0)</f>
        <v>0</v>
      </c>
      <c r="BI316" s="139">
        <f>IF(U316="nulová",N316,0)</f>
        <v>0</v>
      </c>
      <c r="BJ316" s="24" t="s">
        <v>86</v>
      </c>
      <c r="BK316" s="139">
        <f>ROUND(L316*K316,2)</f>
        <v>0</v>
      </c>
      <c r="BL316" s="24" t="s">
        <v>266</v>
      </c>
      <c r="BM316" s="24" t="s">
        <v>360</v>
      </c>
    </row>
    <row r="317" s="9" customFormat="1" ht="37.44" customHeight="1">
      <c r="B317" s="201"/>
      <c r="C317" s="202"/>
      <c r="D317" s="203" t="s">
        <v>118</v>
      </c>
      <c r="E317" s="203"/>
      <c r="F317" s="203"/>
      <c r="G317" s="203"/>
      <c r="H317" s="203"/>
      <c r="I317" s="203"/>
      <c r="J317" s="203"/>
      <c r="K317" s="203"/>
      <c r="L317" s="203"/>
      <c r="M317" s="203"/>
      <c r="N317" s="265">
        <f>BK317</f>
        <v>0</v>
      </c>
      <c r="O317" s="266"/>
      <c r="P317" s="266"/>
      <c r="Q317" s="266"/>
      <c r="R317" s="205"/>
      <c r="T317" s="206"/>
      <c r="U317" s="202"/>
      <c r="V317" s="202"/>
      <c r="W317" s="207">
        <f>W318+W321+W323+W325</f>
        <v>0</v>
      </c>
      <c r="X317" s="202"/>
      <c r="Y317" s="207">
        <f>Y318+Y321+Y323+Y325</f>
        <v>0</v>
      </c>
      <c r="Z317" s="202"/>
      <c r="AA317" s="208">
        <f>AA318+AA321+AA323+AA325</f>
        <v>0</v>
      </c>
      <c r="AR317" s="209" t="s">
        <v>222</v>
      </c>
      <c r="AT317" s="210" t="s">
        <v>80</v>
      </c>
      <c r="AU317" s="210" t="s">
        <v>81</v>
      </c>
      <c r="AY317" s="209" t="s">
        <v>146</v>
      </c>
      <c r="BK317" s="211">
        <f>BK318+BK321+BK323+BK325</f>
        <v>0</v>
      </c>
    </row>
    <row r="318" s="9" customFormat="1" ht="19.92" customHeight="1">
      <c r="B318" s="201"/>
      <c r="C318" s="202"/>
      <c r="D318" s="212" t="s">
        <v>119</v>
      </c>
      <c r="E318" s="212"/>
      <c r="F318" s="212"/>
      <c r="G318" s="212"/>
      <c r="H318" s="212"/>
      <c r="I318" s="212"/>
      <c r="J318" s="212"/>
      <c r="K318" s="212"/>
      <c r="L318" s="212"/>
      <c r="M318" s="212"/>
      <c r="N318" s="213">
        <f>BK318</f>
        <v>0</v>
      </c>
      <c r="O318" s="214"/>
      <c r="P318" s="214"/>
      <c r="Q318" s="214"/>
      <c r="R318" s="205"/>
      <c r="T318" s="206"/>
      <c r="U318" s="202"/>
      <c r="V318" s="202"/>
      <c r="W318" s="207">
        <f>SUM(W319:W320)</f>
        <v>0</v>
      </c>
      <c r="X318" s="202"/>
      <c r="Y318" s="207">
        <f>SUM(Y319:Y320)</f>
        <v>0</v>
      </c>
      <c r="Z318" s="202"/>
      <c r="AA318" s="208">
        <f>SUM(AA319:AA320)</f>
        <v>0</v>
      </c>
      <c r="AR318" s="209" t="s">
        <v>222</v>
      </c>
      <c r="AT318" s="210" t="s">
        <v>80</v>
      </c>
      <c r="AU318" s="210" t="s">
        <v>86</v>
      </c>
      <c r="AY318" s="209" t="s">
        <v>146</v>
      </c>
      <c r="BK318" s="211">
        <f>SUM(BK319:BK320)</f>
        <v>0</v>
      </c>
    </row>
    <row r="319" s="1" customFormat="1" ht="14.4" customHeight="1">
      <c r="B319" s="48"/>
      <c r="C319" s="215" t="s">
        <v>361</v>
      </c>
      <c r="D319" s="215" t="s">
        <v>147</v>
      </c>
      <c r="E319" s="216" t="s">
        <v>362</v>
      </c>
      <c r="F319" s="217" t="s">
        <v>124</v>
      </c>
      <c r="G319" s="217"/>
      <c r="H319" s="217"/>
      <c r="I319" s="217"/>
      <c r="J319" s="218" t="s">
        <v>363</v>
      </c>
      <c r="K319" s="219">
        <v>1</v>
      </c>
      <c r="L319" s="220">
        <v>0</v>
      </c>
      <c r="M319" s="221"/>
      <c r="N319" s="222">
        <f>ROUND(L319*K319,2)</f>
        <v>0</v>
      </c>
      <c r="O319" s="222"/>
      <c r="P319" s="222"/>
      <c r="Q319" s="222"/>
      <c r="R319" s="50"/>
      <c r="T319" s="223" t="s">
        <v>22</v>
      </c>
      <c r="U319" s="58" t="s">
        <v>46</v>
      </c>
      <c r="V319" s="49"/>
      <c r="W319" s="224">
        <f>V319*K319</f>
        <v>0</v>
      </c>
      <c r="X319" s="224">
        <v>0</v>
      </c>
      <c r="Y319" s="224">
        <f>X319*K319</f>
        <v>0</v>
      </c>
      <c r="Z319" s="224">
        <v>0</v>
      </c>
      <c r="AA319" s="225">
        <f>Z319*K319</f>
        <v>0</v>
      </c>
      <c r="AR319" s="24" t="s">
        <v>364</v>
      </c>
      <c r="AT319" s="24" t="s">
        <v>147</v>
      </c>
      <c r="AU319" s="24" t="s">
        <v>102</v>
      </c>
      <c r="AY319" s="24" t="s">
        <v>146</v>
      </c>
      <c r="BE319" s="139">
        <f>IF(U319="základní",N319,0)</f>
        <v>0</v>
      </c>
      <c r="BF319" s="139">
        <f>IF(U319="snížená",N319,0)</f>
        <v>0</v>
      </c>
      <c r="BG319" s="139">
        <f>IF(U319="zákl. přenesená",N319,0)</f>
        <v>0</v>
      </c>
      <c r="BH319" s="139">
        <f>IF(U319="sníž. přenesená",N319,0)</f>
        <v>0</v>
      </c>
      <c r="BI319" s="139">
        <f>IF(U319="nulová",N319,0)</f>
        <v>0</v>
      </c>
      <c r="BJ319" s="24" t="s">
        <v>86</v>
      </c>
      <c r="BK319" s="139">
        <f>ROUND(L319*K319,2)</f>
        <v>0</v>
      </c>
      <c r="BL319" s="24" t="s">
        <v>364</v>
      </c>
      <c r="BM319" s="24" t="s">
        <v>365</v>
      </c>
    </row>
    <row r="320" s="1" customFormat="1" ht="14.4" customHeight="1">
      <c r="B320" s="48"/>
      <c r="C320" s="215" t="s">
        <v>366</v>
      </c>
      <c r="D320" s="215" t="s">
        <v>147</v>
      </c>
      <c r="E320" s="216" t="s">
        <v>367</v>
      </c>
      <c r="F320" s="217" t="s">
        <v>368</v>
      </c>
      <c r="G320" s="217"/>
      <c r="H320" s="217"/>
      <c r="I320" s="217"/>
      <c r="J320" s="218" t="s">
        <v>363</v>
      </c>
      <c r="K320" s="219">
        <v>1</v>
      </c>
      <c r="L320" s="220">
        <v>0</v>
      </c>
      <c r="M320" s="221"/>
      <c r="N320" s="222">
        <f>ROUND(L320*K320,2)</f>
        <v>0</v>
      </c>
      <c r="O320" s="222"/>
      <c r="P320" s="222"/>
      <c r="Q320" s="222"/>
      <c r="R320" s="50"/>
      <c r="T320" s="223" t="s">
        <v>22</v>
      </c>
      <c r="U320" s="58" t="s">
        <v>46</v>
      </c>
      <c r="V320" s="49"/>
      <c r="W320" s="224">
        <f>V320*K320</f>
        <v>0</v>
      </c>
      <c r="X320" s="224">
        <v>0</v>
      </c>
      <c r="Y320" s="224">
        <f>X320*K320</f>
        <v>0</v>
      </c>
      <c r="Z320" s="224">
        <v>0</v>
      </c>
      <c r="AA320" s="225">
        <f>Z320*K320</f>
        <v>0</v>
      </c>
      <c r="AR320" s="24" t="s">
        <v>364</v>
      </c>
      <c r="AT320" s="24" t="s">
        <v>147</v>
      </c>
      <c r="AU320" s="24" t="s">
        <v>102</v>
      </c>
      <c r="AY320" s="24" t="s">
        <v>146</v>
      </c>
      <c r="BE320" s="139">
        <f>IF(U320="základní",N320,0)</f>
        <v>0</v>
      </c>
      <c r="BF320" s="139">
        <f>IF(U320="snížená",N320,0)</f>
        <v>0</v>
      </c>
      <c r="BG320" s="139">
        <f>IF(U320="zákl. přenesená",N320,0)</f>
        <v>0</v>
      </c>
      <c r="BH320" s="139">
        <f>IF(U320="sníž. přenesená",N320,0)</f>
        <v>0</v>
      </c>
      <c r="BI320" s="139">
        <f>IF(U320="nulová",N320,0)</f>
        <v>0</v>
      </c>
      <c r="BJ320" s="24" t="s">
        <v>86</v>
      </c>
      <c r="BK320" s="139">
        <f>ROUND(L320*K320,2)</f>
        <v>0</v>
      </c>
      <c r="BL320" s="24" t="s">
        <v>364</v>
      </c>
      <c r="BM320" s="24" t="s">
        <v>369</v>
      </c>
    </row>
    <row r="321" s="9" customFormat="1" ht="29.88" customHeight="1">
      <c r="B321" s="201"/>
      <c r="C321" s="202"/>
      <c r="D321" s="212" t="s">
        <v>120</v>
      </c>
      <c r="E321" s="212"/>
      <c r="F321" s="212"/>
      <c r="G321" s="212"/>
      <c r="H321" s="212"/>
      <c r="I321" s="212"/>
      <c r="J321" s="212"/>
      <c r="K321" s="212"/>
      <c r="L321" s="212"/>
      <c r="M321" s="212"/>
      <c r="N321" s="263">
        <f>BK321</f>
        <v>0</v>
      </c>
      <c r="O321" s="264"/>
      <c r="P321" s="264"/>
      <c r="Q321" s="264"/>
      <c r="R321" s="205"/>
      <c r="T321" s="206"/>
      <c r="U321" s="202"/>
      <c r="V321" s="202"/>
      <c r="W321" s="207">
        <f>W322</f>
        <v>0</v>
      </c>
      <c r="X321" s="202"/>
      <c r="Y321" s="207">
        <f>Y322</f>
        <v>0</v>
      </c>
      <c r="Z321" s="202"/>
      <c r="AA321" s="208">
        <f>AA322</f>
        <v>0</v>
      </c>
      <c r="AR321" s="209" t="s">
        <v>222</v>
      </c>
      <c r="AT321" s="210" t="s">
        <v>80</v>
      </c>
      <c r="AU321" s="210" t="s">
        <v>86</v>
      </c>
      <c r="AY321" s="209" t="s">
        <v>146</v>
      </c>
      <c r="BK321" s="211">
        <f>BK322</f>
        <v>0</v>
      </c>
    </row>
    <row r="322" s="1" customFormat="1" ht="14.4" customHeight="1">
      <c r="B322" s="48"/>
      <c r="C322" s="215" t="s">
        <v>328</v>
      </c>
      <c r="D322" s="215" t="s">
        <v>147</v>
      </c>
      <c r="E322" s="216" t="s">
        <v>370</v>
      </c>
      <c r="F322" s="217" t="s">
        <v>371</v>
      </c>
      <c r="G322" s="217"/>
      <c r="H322" s="217"/>
      <c r="I322" s="217"/>
      <c r="J322" s="218" t="s">
        <v>363</v>
      </c>
      <c r="K322" s="219">
        <v>1</v>
      </c>
      <c r="L322" s="220">
        <v>0</v>
      </c>
      <c r="M322" s="221"/>
      <c r="N322" s="222">
        <f>ROUND(L322*K322,2)</f>
        <v>0</v>
      </c>
      <c r="O322" s="222"/>
      <c r="P322" s="222"/>
      <c r="Q322" s="222"/>
      <c r="R322" s="50"/>
      <c r="T322" s="223" t="s">
        <v>22</v>
      </c>
      <c r="U322" s="58" t="s">
        <v>46</v>
      </c>
      <c r="V322" s="49"/>
      <c r="W322" s="224">
        <f>V322*K322</f>
        <v>0</v>
      </c>
      <c r="X322" s="224">
        <v>0</v>
      </c>
      <c r="Y322" s="224">
        <f>X322*K322</f>
        <v>0</v>
      </c>
      <c r="Z322" s="224">
        <v>0</v>
      </c>
      <c r="AA322" s="225">
        <f>Z322*K322</f>
        <v>0</v>
      </c>
      <c r="AR322" s="24" t="s">
        <v>364</v>
      </c>
      <c r="AT322" s="24" t="s">
        <v>147</v>
      </c>
      <c r="AU322" s="24" t="s">
        <v>102</v>
      </c>
      <c r="AY322" s="24" t="s">
        <v>146</v>
      </c>
      <c r="BE322" s="139">
        <f>IF(U322="základní",N322,0)</f>
        <v>0</v>
      </c>
      <c r="BF322" s="139">
        <f>IF(U322="snížená",N322,0)</f>
        <v>0</v>
      </c>
      <c r="BG322" s="139">
        <f>IF(U322="zákl. přenesená",N322,0)</f>
        <v>0</v>
      </c>
      <c r="BH322" s="139">
        <f>IF(U322="sníž. přenesená",N322,0)</f>
        <v>0</v>
      </c>
      <c r="BI322" s="139">
        <f>IF(U322="nulová",N322,0)</f>
        <v>0</v>
      </c>
      <c r="BJ322" s="24" t="s">
        <v>86</v>
      </c>
      <c r="BK322" s="139">
        <f>ROUND(L322*K322,2)</f>
        <v>0</v>
      </c>
      <c r="BL322" s="24" t="s">
        <v>364</v>
      </c>
      <c r="BM322" s="24" t="s">
        <v>372</v>
      </c>
    </row>
    <row r="323" s="9" customFormat="1" ht="29.88" customHeight="1">
      <c r="B323" s="201"/>
      <c r="C323" s="202"/>
      <c r="D323" s="212" t="s">
        <v>121</v>
      </c>
      <c r="E323" s="212"/>
      <c r="F323" s="212"/>
      <c r="G323" s="212"/>
      <c r="H323" s="212"/>
      <c r="I323" s="212"/>
      <c r="J323" s="212"/>
      <c r="K323" s="212"/>
      <c r="L323" s="212"/>
      <c r="M323" s="212"/>
      <c r="N323" s="263">
        <f>BK323</f>
        <v>0</v>
      </c>
      <c r="O323" s="264"/>
      <c r="P323" s="264"/>
      <c r="Q323" s="264"/>
      <c r="R323" s="205"/>
      <c r="T323" s="206"/>
      <c r="U323" s="202"/>
      <c r="V323" s="202"/>
      <c r="W323" s="207">
        <f>W324</f>
        <v>0</v>
      </c>
      <c r="X323" s="202"/>
      <c r="Y323" s="207">
        <f>Y324</f>
        <v>0</v>
      </c>
      <c r="Z323" s="202"/>
      <c r="AA323" s="208">
        <f>AA324</f>
        <v>0</v>
      </c>
      <c r="AR323" s="209" t="s">
        <v>222</v>
      </c>
      <c r="AT323" s="210" t="s">
        <v>80</v>
      </c>
      <c r="AU323" s="210" t="s">
        <v>86</v>
      </c>
      <c r="AY323" s="209" t="s">
        <v>146</v>
      </c>
      <c r="BK323" s="211">
        <f>BK324</f>
        <v>0</v>
      </c>
    </row>
    <row r="324" s="1" customFormat="1" ht="14.4" customHeight="1">
      <c r="B324" s="48"/>
      <c r="C324" s="215" t="s">
        <v>373</v>
      </c>
      <c r="D324" s="215" t="s">
        <v>147</v>
      </c>
      <c r="E324" s="216" t="s">
        <v>374</v>
      </c>
      <c r="F324" s="217" t="s">
        <v>375</v>
      </c>
      <c r="G324" s="217"/>
      <c r="H324" s="217"/>
      <c r="I324" s="217"/>
      <c r="J324" s="218" t="s">
        <v>363</v>
      </c>
      <c r="K324" s="219">
        <v>1</v>
      </c>
      <c r="L324" s="220">
        <v>0</v>
      </c>
      <c r="M324" s="221"/>
      <c r="N324" s="222">
        <f>ROUND(L324*K324,2)</f>
        <v>0</v>
      </c>
      <c r="O324" s="222"/>
      <c r="P324" s="222"/>
      <c r="Q324" s="222"/>
      <c r="R324" s="50"/>
      <c r="T324" s="223" t="s">
        <v>22</v>
      </c>
      <c r="U324" s="58" t="s">
        <v>46</v>
      </c>
      <c r="V324" s="49"/>
      <c r="W324" s="224">
        <f>V324*K324</f>
        <v>0</v>
      </c>
      <c r="X324" s="224">
        <v>0</v>
      </c>
      <c r="Y324" s="224">
        <f>X324*K324</f>
        <v>0</v>
      </c>
      <c r="Z324" s="224">
        <v>0</v>
      </c>
      <c r="AA324" s="225">
        <f>Z324*K324</f>
        <v>0</v>
      </c>
      <c r="AR324" s="24" t="s">
        <v>364</v>
      </c>
      <c r="AT324" s="24" t="s">
        <v>147</v>
      </c>
      <c r="AU324" s="24" t="s">
        <v>102</v>
      </c>
      <c r="AY324" s="24" t="s">
        <v>146</v>
      </c>
      <c r="BE324" s="139">
        <f>IF(U324="základní",N324,0)</f>
        <v>0</v>
      </c>
      <c r="BF324" s="139">
        <f>IF(U324="snížená",N324,0)</f>
        <v>0</v>
      </c>
      <c r="BG324" s="139">
        <f>IF(U324="zákl. přenesená",N324,0)</f>
        <v>0</v>
      </c>
      <c r="BH324" s="139">
        <f>IF(U324="sníž. přenesená",N324,0)</f>
        <v>0</v>
      </c>
      <c r="BI324" s="139">
        <f>IF(U324="nulová",N324,0)</f>
        <v>0</v>
      </c>
      <c r="BJ324" s="24" t="s">
        <v>86</v>
      </c>
      <c r="BK324" s="139">
        <f>ROUND(L324*K324,2)</f>
        <v>0</v>
      </c>
      <c r="BL324" s="24" t="s">
        <v>364</v>
      </c>
      <c r="BM324" s="24" t="s">
        <v>376</v>
      </c>
    </row>
    <row r="325" s="9" customFormat="1" ht="29.88" customHeight="1">
      <c r="B325" s="201"/>
      <c r="C325" s="202"/>
      <c r="D325" s="212" t="s">
        <v>122</v>
      </c>
      <c r="E325" s="212"/>
      <c r="F325" s="212"/>
      <c r="G325" s="212"/>
      <c r="H325" s="212"/>
      <c r="I325" s="212"/>
      <c r="J325" s="212"/>
      <c r="K325" s="212"/>
      <c r="L325" s="212"/>
      <c r="M325" s="212"/>
      <c r="N325" s="263">
        <f>BK325</f>
        <v>0</v>
      </c>
      <c r="O325" s="264"/>
      <c r="P325" s="264"/>
      <c r="Q325" s="264"/>
      <c r="R325" s="205"/>
      <c r="T325" s="206"/>
      <c r="U325" s="202"/>
      <c r="V325" s="202"/>
      <c r="W325" s="207">
        <f>W326</f>
        <v>0</v>
      </c>
      <c r="X325" s="202"/>
      <c r="Y325" s="207">
        <f>Y326</f>
        <v>0</v>
      </c>
      <c r="Z325" s="202"/>
      <c r="AA325" s="208">
        <f>AA326</f>
        <v>0</v>
      </c>
      <c r="AR325" s="209" t="s">
        <v>222</v>
      </c>
      <c r="AT325" s="210" t="s">
        <v>80</v>
      </c>
      <c r="AU325" s="210" t="s">
        <v>86</v>
      </c>
      <c r="AY325" s="209" t="s">
        <v>146</v>
      </c>
      <c r="BK325" s="211">
        <f>BK326</f>
        <v>0</v>
      </c>
    </row>
    <row r="326" s="1" customFormat="1" ht="14.4" customHeight="1">
      <c r="B326" s="48"/>
      <c r="C326" s="215" t="s">
        <v>377</v>
      </c>
      <c r="D326" s="215" t="s">
        <v>147</v>
      </c>
      <c r="E326" s="216" t="s">
        <v>378</v>
      </c>
      <c r="F326" s="217" t="s">
        <v>379</v>
      </c>
      <c r="G326" s="217"/>
      <c r="H326" s="217"/>
      <c r="I326" s="217"/>
      <c r="J326" s="218" t="s">
        <v>363</v>
      </c>
      <c r="K326" s="219">
        <v>1</v>
      </c>
      <c r="L326" s="220">
        <v>0</v>
      </c>
      <c r="M326" s="221"/>
      <c r="N326" s="222">
        <f>ROUND(L326*K326,2)</f>
        <v>0</v>
      </c>
      <c r="O326" s="222"/>
      <c r="P326" s="222"/>
      <c r="Q326" s="222"/>
      <c r="R326" s="50"/>
      <c r="T326" s="223" t="s">
        <v>22</v>
      </c>
      <c r="U326" s="58" t="s">
        <v>46</v>
      </c>
      <c r="V326" s="49"/>
      <c r="W326" s="224">
        <f>V326*K326</f>
        <v>0</v>
      </c>
      <c r="X326" s="224">
        <v>0</v>
      </c>
      <c r="Y326" s="224">
        <f>X326*K326</f>
        <v>0</v>
      </c>
      <c r="Z326" s="224">
        <v>0</v>
      </c>
      <c r="AA326" s="225">
        <f>Z326*K326</f>
        <v>0</v>
      </c>
      <c r="AR326" s="24" t="s">
        <v>364</v>
      </c>
      <c r="AT326" s="24" t="s">
        <v>147</v>
      </c>
      <c r="AU326" s="24" t="s">
        <v>102</v>
      </c>
      <c r="AY326" s="24" t="s">
        <v>146</v>
      </c>
      <c r="BE326" s="139">
        <f>IF(U326="základní",N326,0)</f>
        <v>0</v>
      </c>
      <c r="BF326" s="139">
        <f>IF(U326="snížená",N326,0)</f>
        <v>0</v>
      </c>
      <c r="BG326" s="139">
        <f>IF(U326="zákl. přenesená",N326,0)</f>
        <v>0</v>
      </c>
      <c r="BH326" s="139">
        <f>IF(U326="sníž. přenesená",N326,0)</f>
        <v>0</v>
      </c>
      <c r="BI326" s="139">
        <f>IF(U326="nulová",N326,0)</f>
        <v>0</v>
      </c>
      <c r="BJ326" s="24" t="s">
        <v>86</v>
      </c>
      <c r="BK326" s="139">
        <f>ROUND(L326*K326,2)</f>
        <v>0</v>
      </c>
      <c r="BL326" s="24" t="s">
        <v>364</v>
      </c>
      <c r="BM326" s="24" t="s">
        <v>380</v>
      </c>
    </row>
    <row r="327" s="1" customFormat="1" ht="49.92" customHeight="1">
      <c r="B327" s="48"/>
      <c r="C327" s="49"/>
      <c r="D327" s="203" t="s">
        <v>381</v>
      </c>
      <c r="E327" s="49"/>
      <c r="F327" s="49"/>
      <c r="G327" s="49"/>
      <c r="H327" s="49"/>
      <c r="I327" s="49"/>
      <c r="J327" s="49"/>
      <c r="K327" s="49"/>
      <c r="L327" s="49"/>
      <c r="M327" s="49"/>
      <c r="N327" s="265">
        <f>BK327</f>
        <v>0</v>
      </c>
      <c r="O327" s="266"/>
      <c r="P327" s="266"/>
      <c r="Q327" s="266"/>
      <c r="R327" s="50"/>
      <c r="T327" s="189"/>
      <c r="U327" s="74"/>
      <c r="V327" s="74"/>
      <c r="W327" s="74"/>
      <c r="X327" s="74"/>
      <c r="Y327" s="74"/>
      <c r="Z327" s="74"/>
      <c r="AA327" s="76"/>
      <c r="AT327" s="24" t="s">
        <v>80</v>
      </c>
      <c r="AU327" s="24" t="s">
        <v>81</v>
      </c>
      <c r="AY327" s="24" t="s">
        <v>382</v>
      </c>
      <c r="BK327" s="139">
        <v>0</v>
      </c>
    </row>
    <row r="328" s="1" customFormat="1" ht="6.96" customHeight="1">
      <c r="B328" s="77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9"/>
    </row>
  </sheetData>
  <sheetProtection sheet="1" formatColumns="0" formatRows="0" objects="1" scenarios="1" spinCount="10" saltValue="ypfcCw6YVK0NFPHD9faF0nara4lhgKlSlCjI33118wnTOPmHhuib6XokkopztUCD0j95y/52DtAn0FLRKYuSOw==" hashValue="4PGL6mtTXvhVH7oGdXKkDlnT1rkbEh9Vm2b/bfmT0UXLlGZR7G1C5l6SqLY3RcSeZ1u1FFjvzjMAEabnGaZnJQ==" algorithmName="SHA-512" password="CC35"/>
  <mergeCells count="342">
    <mergeCell ref="C2:Q2"/>
    <mergeCell ref="C4:Q4"/>
    <mergeCell ref="F6:P6"/>
    <mergeCell ref="O8:P8"/>
    <mergeCell ref="O10:P10"/>
    <mergeCell ref="O11:P11"/>
    <mergeCell ref="O13:P13"/>
    <mergeCell ref="E14:L14"/>
    <mergeCell ref="O14:P14"/>
    <mergeCell ref="O16:P16"/>
    <mergeCell ref="O17:P17"/>
    <mergeCell ref="O19:P19"/>
    <mergeCell ref="O20:P20"/>
    <mergeCell ref="E23:L23"/>
    <mergeCell ref="M26:P26"/>
    <mergeCell ref="M27:P27"/>
    <mergeCell ref="M29:P29"/>
    <mergeCell ref="H31:J31"/>
    <mergeCell ref="M31:P31"/>
    <mergeCell ref="H32:J32"/>
    <mergeCell ref="M32:P32"/>
    <mergeCell ref="H33:J33"/>
    <mergeCell ref="M33:P33"/>
    <mergeCell ref="H34:J34"/>
    <mergeCell ref="M34:P34"/>
    <mergeCell ref="H35:J35"/>
    <mergeCell ref="M35:P35"/>
    <mergeCell ref="L37:P37"/>
    <mergeCell ref="C76:Q76"/>
    <mergeCell ref="F78:P78"/>
    <mergeCell ref="M80:P80"/>
    <mergeCell ref="M82:Q82"/>
    <mergeCell ref="M83:Q83"/>
    <mergeCell ref="C85:G85"/>
    <mergeCell ref="N85:Q85"/>
    <mergeCell ref="N87:Q87"/>
    <mergeCell ref="N88:Q88"/>
    <mergeCell ref="N89:Q89"/>
    <mergeCell ref="N90:Q90"/>
    <mergeCell ref="N91:Q91"/>
    <mergeCell ref="N92:Q92"/>
    <mergeCell ref="N93:Q93"/>
    <mergeCell ref="N94:Q94"/>
    <mergeCell ref="N95:Q95"/>
    <mergeCell ref="N96:Q96"/>
    <mergeCell ref="N97:Q97"/>
    <mergeCell ref="N98:Q98"/>
    <mergeCell ref="N99:Q99"/>
    <mergeCell ref="N100:Q100"/>
    <mergeCell ref="N102:Q102"/>
    <mergeCell ref="D103:H103"/>
    <mergeCell ref="N103:Q103"/>
    <mergeCell ref="D104:H104"/>
    <mergeCell ref="N104:Q104"/>
    <mergeCell ref="D105:H105"/>
    <mergeCell ref="N105:Q105"/>
    <mergeCell ref="D106:H106"/>
    <mergeCell ref="N106:Q106"/>
    <mergeCell ref="D107:H107"/>
    <mergeCell ref="N107:Q107"/>
    <mergeCell ref="N108:Q108"/>
    <mergeCell ref="L110:Q110"/>
    <mergeCell ref="C116:Q116"/>
    <mergeCell ref="F118:P118"/>
    <mergeCell ref="M120:P120"/>
    <mergeCell ref="M122:Q122"/>
    <mergeCell ref="M123:Q123"/>
    <mergeCell ref="F125:I125"/>
    <mergeCell ref="L125:M125"/>
    <mergeCell ref="N125:Q125"/>
    <mergeCell ref="F129:I129"/>
    <mergeCell ref="L129:M129"/>
    <mergeCell ref="N129:Q129"/>
    <mergeCell ref="F130:I130"/>
    <mergeCell ref="F131:I131"/>
    <mergeCell ref="F132:I132"/>
    <mergeCell ref="L132:M132"/>
    <mergeCell ref="N132:Q132"/>
    <mergeCell ref="F133:I133"/>
    <mergeCell ref="F134:I134"/>
    <mergeCell ref="F135:I135"/>
    <mergeCell ref="F136:I136"/>
    <mergeCell ref="F137:I137"/>
    <mergeCell ref="F138:I138"/>
    <mergeCell ref="F139:I139"/>
    <mergeCell ref="F140:I140"/>
    <mergeCell ref="F141:I141"/>
    <mergeCell ref="F142:I142"/>
    <mergeCell ref="F143:I143"/>
    <mergeCell ref="F144:I144"/>
    <mergeCell ref="F145:I145"/>
    <mergeCell ref="F146:I146"/>
    <mergeCell ref="F147:I147"/>
    <mergeCell ref="F148:I148"/>
    <mergeCell ref="F149:I149"/>
    <mergeCell ref="F150:I150"/>
    <mergeCell ref="F151:I151"/>
    <mergeCell ref="F152:I152"/>
    <mergeCell ref="F153:I153"/>
    <mergeCell ref="F154:I154"/>
    <mergeCell ref="F155:I155"/>
    <mergeCell ref="F156:I156"/>
    <mergeCell ref="F157:I157"/>
    <mergeCell ref="F158:I158"/>
    <mergeCell ref="F159:I159"/>
    <mergeCell ref="F160:I160"/>
    <mergeCell ref="F161:I161"/>
    <mergeCell ref="F162:I162"/>
    <mergeCell ref="F163:I163"/>
    <mergeCell ref="F164:I164"/>
    <mergeCell ref="F165:I165"/>
    <mergeCell ref="F166:I166"/>
    <mergeCell ref="F167:I167"/>
    <mergeCell ref="F168:I168"/>
    <mergeCell ref="F169:I169"/>
    <mergeCell ref="F170:I170"/>
    <mergeCell ref="F171:I171"/>
    <mergeCell ref="F172:I172"/>
    <mergeCell ref="F173:I173"/>
    <mergeCell ref="F174:I174"/>
    <mergeCell ref="F175:I175"/>
    <mergeCell ref="F176:I176"/>
    <mergeCell ref="F177:I177"/>
    <mergeCell ref="F178:I178"/>
    <mergeCell ref="F179:I179"/>
    <mergeCell ref="F180:I180"/>
    <mergeCell ref="F181:I181"/>
    <mergeCell ref="F182:I182"/>
    <mergeCell ref="F183:I183"/>
    <mergeCell ref="F184:I184"/>
    <mergeCell ref="F185:I185"/>
    <mergeCell ref="F186:I186"/>
    <mergeCell ref="F187:I187"/>
    <mergeCell ref="F188:I188"/>
    <mergeCell ref="F189:I189"/>
    <mergeCell ref="F190:I190"/>
    <mergeCell ref="F191:I191"/>
    <mergeCell ref="F192:I192"/>
    <mergeCell ref="F193:I193"/>
    <mergeCell ref="F194:I194"/>
    <mergeCell ref="F195:I195"/>
    <mergeCell ref="F196:I196"/>
    <mergeCell ref="F197:I197"/>
    <mergeCell ref="L197:M197"/>
    <mergeCell ref="N197:Q197"/>
    <mergeCell ref="F198:I198"/>
    <mergeCell ref="L198:M198"/>
    <mergeCell ref="N198:Q198"/>
    <mergeCell ref="F199:I199"/>
    <mergeCell ref="L199:M199"/>
    <mergeCell ref="N199:Q199"/>
    <mergeCell ref="F201:I201"/>
    <mergeCell ref="L201:M201"/>
    <mergeCell ref="N201:Q201"/>
    <mergeCell ref="F202:I202"/>
    <mergeCell ref="L202:M202"/>
    <mergeCell ref="N202:Q202"/>
    <mergeCell ref="F203:I203"/>
    <mergeCell ref="L203:M203"/>
    <mergeCell ref="N203:Q203"/>
    <mergeCell ref="F204:I204"/>
    <mergeCell ref="L204:M204"/>
    <mergeCell ref="N204:Q204"/>
    <mergeCell ref="F205:I205"/>
    <mergeCell ref="L205:M205"/>
    <mergeCell ref="N205:Q205"/>
    <mergeCell ref="F206:I206"/>
    <mergeCell ref="L206:M206"/>
    <mergeCell ref="N206:Q206"/>
    <mergeCell ref="F208:I208"/>
    <mergeCell ref="L208:M208"/>
    <mergeCell ref="N208:Q208"/>
    <mergeCell ref="F209:I209"/>
    <mergeCell ref="L209:M209"/>
    <mergeCell ref="N209:Q209"/>
    <mergeCell ref="F210:I210"/>
    <mergeCell ref="L210:M210"/>
    <mergeCell ref="N210:Q210"/>
    <mergeCell ref="F211:I211"/>
    <mergeCell ref="L211:M211"/>
    <mergeCell ref="N211:Q211"/>
    <mergeCell ref="F213:I213"/>
    <mergeCell ref="L213:M213"/>
    <mergeCell ref="N213:Q213"/>
    <mergeCell ref="F216:I216"/>
    <mergeCell ref="L216:M216"/>
    <mergeCell ref="N216:Q216"/>
    <mergeCell ref="F217:I217"/>
    <mergeCell ref="F218:I218"/>
    <mergeCell ref="L218:M218"/>
    <mergeCell ref="N218:Q218"/>
    <mergeCell ref="F219:I219"/>
    <mergeCell ref="F220:I220"/>
    <mergeCell ref="F221:I221"/>
    <mergeCell ref="L221:M221"/>
    <mergeCell ref="N221:Q221"/>
    <mergeCell ref="F222:I222"/>
    <mergeCell ref="F223:I223"/>
    <mergeCell ref="F224:I224"/>
    <mergeCell ref="L224:M224"/>
    <mergeCell ref="N224:Q224"/>
    <mergeCell ref="F226:I226"/>
    <mergeCell ref="L226:M226"/>
    <mergeCell ref="N226:Q226"/>
    <mergeCell ref="F227:I227"/>
    <mergeCell ref="F228:I228"/>
    <mergeCell ref="F229:I229"/>
    <mergeCell ref="F230:I230"/>
    <mergeCell ref="F231:I231"/>
    <mergeCell ref="F232:I232"/>
    <mergeCell ref="F233:I233"/>
    <mergeCell ref="F234:I234"/>
    <mergeCell ref="F235:I235"/>
    <mergeCell ref="F236:I236"/>
    <mergeCell ref="F237:I237"/>
    <mergeCell ref="F238:I238"/>
    <mergeCell ref="F239:I239"/>
    <mergeCell ref="F240:I240"/>
    <mergeCell ref="F241:I241"/>
    <mergeCell ref="F242:I242"/>
    <mergeCell ref="F243:I243"/>
    <mergeCell ref="F244:I244"/>
    <mergeCell ref="F245:I245"/>
    <mergeCell ref="F246:I246"/>
    <mergeCell ref="F247:I247"/>
    <mergeCell ref="F248:I248"/>
    <mergeCell ref="F249:I249"/>
    <mergeCell ref="F250:I250"/>
    <mergeCell ref="F251:I251"/>
    <mergeCell ref="F252:I252"/>
    <mergeCell ref="F253:I253"/>
    <mergeCell ref="F254:I254"/>
    <mergeCell ref="F255:I255"/>
    <mergeCell ref="F256:I256"/>
    <mergeCell ref="F257:I257"/>
    <mergeCell ref="F258:I258"/>
    <mergeCell ref="F259:I259"/>
    <mergeCell ref="F260:I260"/>
    <mergeCell ref="F261:I261"/>
    <mergeCell ref="F262:I262"/>
    <mergeCell ref="F263:I263"/>
    <mergeCell ref="F264:I264"/>
    <mergeCell ref="F265:I265"/>
    <mergeCell ref="F266:I266"/>
    <mergeCell ref="F267:I267"/>
    <mergeCell ref="L267:M267"/>
    <mergeCell ref="N267:Q267"/>
    <mergeCell ref="F268:I268"/>
    <mergeCell ref="L268:M268"/>
    <mergeCell ref="N268:Q268"/>
    <mergeCell ref="F269:I269"/>
    <mergeCell ref="F270:I270"/>
    <mergeCell ref="F271:I271"/>
    <mergeCell ref="F272:I272"/>
    <mergeCell ref="F273:I273"/>
    <mergeCell ref="F274:I274"/>
    <mergeCell ref="F275:I275"/>
    <mergeCell ref="F276:I276"/>
    <mergeCell ref="F277:I277"/>
    <mergeCell ref="F278:I278"/>
    <mergeCell ref="F279:I279"/>
    <mergeCell ref="F280:I280"/>
    <mergeCell ref="F281:I281"/>
    <mergeCell ref="F282:I282"/>
    <mergeCell ref="F283:I283"/>
    <mergeCell ref="F284:I284"/>
    <mergeCell ref="F285:I285"/>
    <mergeCell ref="F286:I286"/>
    <mergeCell ref="F287:I287"/>
    <mergeCell ref="F288:I288"/>
    <mergeCell ref="F289:I289"/>
    <mergeCell ref="F290:I290"/>
    <mergeCell ref="F291:I291"/>
    <mergeCell ref="F292:I292"/>
    <mergeCell ref="F293:I293"/>
    <mergeCell ref="F294:I294"/>
    <mergeCell ref="F295:I295"/>
    <mergeCell ref="F296:I296"/>
    <mergeCell ref="F297:I297"/>
    <mergeCell ref="F298:I298"/>
    <mergeCell ref="F299:I299"/>
    <mergeCell ref="F300:I300"/>
    <mergeCell ref="F301:I301"/>
    <mergeCell ref="F302:I302"/>
    <mergeCell ref="F303:I303"/>
    <mergeCell ref="F304:I304"/>
    <mergeCell ref="F305:I305"/>
    <mergeCell ref="F306:I306"/>
    <mergeCell ref="F307:I307"/>
    <mergeCell ref="F308:I308"/>
    <mergeCell ref="L308:M308"/>
    <mergeCell ref="N308:Q308"/>
    <mergeCell ref="F309:I309"/>
    <mergeCell ref="L309:M309"/>
    <mergeCell ref="N309:Q309"/>
    <mergeCell ref="F310:I310"/>
    <mergeCell ref="F311:I311"/>
    <mergeCell ref="F312:I312"/>
    <mergeCell ref="F313:I313"/>
    <mergeCell ref="L313:M313"/>
    <mergeCell ref="N313:Q313"/>
    <mergeCell ref="F314:I314"/>
    <mergeCell ref="L314:M314"/>
    <mergeCell ref="N314:Q314"/>
    <mergeCell ref="F315:I315"/>
    <mergeCell ref="L315:M315"/>
    <mergeCell ref="N315:Q315"/>
    <mergeCell ref="F316:I316"/>
    <mergeCell ref="L316:M316"/>
    <mergeCell ref="N316:Q316"/>
    <mergeCell ref="F319:I319"/>
    <mergeCell ref="L319:M319"/>
    <mergeCell ref="N319:Q319"/>
    <mergeCell ref="F320:I320"/>
    <mergeCell ref="L320:M320"/>
    <mergeCell ref="N320:Q320"/>
    <mergeCell ref="F322:I322"/>
    <mergeCell ref="L322:M322"/>
    <mergeCell ref="N322:Q322"/>
    <mergeCell ref="F324:I324"/>
    <mergeCell ref="L324:M324"/>
    <mergeCell ref="N324:Q324"/>
    <mergeCell ref="F326:I326"/>
    <mergeCell ref="L326:M326"/>
    <mergeCell ref="N326:Q326"/>
    <mergeCell ref="N126:Q126"/>
    <mergeCell ref="N127:Q127"/>
    <mergeCell ref="N128:Q128"/>
    <mergeCell ref="N200:Q200"/>
    <mergeCell ref="N207:Q207"/>
    <mergeCell ref="N212:Q212"/>
    <mergeCell ref="N214:Q214"/>
    <mergeCell ref="N215:Q215"/>
    <mergeCell ref="N225:Q225"/>
    <mergeCell ref="N317:Q317"/>
    <mergeCell ref="N318:Q318"/>
    <mergeCell ref="N321:Q321"/>
    <mergeCell ref="N323:Q323"/>
    <mergeCell ref="N325:Q325"/>
    <mergeCell ref="N327:Q327"/>
    <mergeCell ref="H1:K1"/>
    <mergeCell ref="S2:AC2"/>
  </mergeCells>
  <hyperlinks>
    <hyperlink ref="F1:G1" location="C2" display="1) Krycí list rozpočtu"/>
    <hyperlink ref="H1:K1" location="C85" display="2) Rekapitulace rozpočtu"/>
    <hyperlink ref="L1" location="C125" display="3) Rozpočet"/>
    <hyperlink ref="S1:T1" location="'Rekapitulace stavby'!C2" display="Rekapitulace stavby"/>
  </hyperlinks>
  <pageMargins left="0.5833333" right="0.5833333" top="0.5" bottom="0.4666667" header="0" footer="0"/>
  <pageSetup paperSize="9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Tomas-HP\Tomas</dc:creator>
  <cp:lastModifiedBy>Tomas-HP\Tomas</cp:lastModifiedBy>
  <dcterms:created xsi:type="dcterms:W3CDTF">2018-04-26T12:24:59Z</dcterms:created>
  <dcterms:modified xsi:type="dcterms:W3CDTF">2018-04-26T12:25:02Z</dcterms:modified>
</cp:coreProperties>
</file>